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4"/>
  </bookViews>
  <sheets>
    <sheet name="14 - CAPITA EPS-S COMPARTA(1)" sheetId="64" r:id="rId1"/>
    <sheet name="14 - CAPITA EPS-S COMPARTA (2)" sheetId="70" r:id="rId2"/>
    <sheet name="14 - CAPITA EPS-S COMPARTA (3)" sheetId="71" r:id="rId3"/>
    <sheet name="14 - CAPITA EPS-S COMPARTA (4)" sheetId="72" r:id="rId4"/>
    <sheet name="14 - EVENTO EPS-S COMPARTA (1)" sheetId="73" r:id="rId5"/>
    <sheet name="14 - EVENTO EPS-S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EPS-S COMPARTA(1)'!$C$1:$AA$199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COMPARTA(1)'!$G:$G,'14 - CAPITA EPS-S COMPARTA(1)'!$12:$13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AE11" i="64"/>
  <c r="AF128"/>
  <c r="AF199"/>
  <c r="AF201" s="1"/>
  <c r="AA201" i="72"/>
  <c r="AF199"/>
  <c r="AF201" s="1"/>
  <c r="AA199"/>
  <c r="V199"/>
  <c r="V201" s="1"/>
  <c r="Q199"/>
  <c r="Q201" s="1"/>
  <c r="L199"/>
  <c r="L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A199" i="64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<sst xmlns="http://schemas.openxmlformats.org/spreadsheetml/2006/main" count="2859" uniqueCount="423">
  <si>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</si>
  <si>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</si>
  <si>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</si>
  <si>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</si>
  <si>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</si>
  <si>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</si>
  <si>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</si>
  <si>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</si>
  <si>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</si>
  <si>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</si>
  <si>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</si>
  <si>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</si>
  <si>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</si>
  <si>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</si>
  <si>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</si>
  <si>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</si>
  <si>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</si>
  <si>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</si>
  <si>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</si>
  <si>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</si>
  <si>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</si>
  <si>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</si>
  <si>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</si>
  <si>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</si>
  <si>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</si>
  <si>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</si>
  <si>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</si>
  <si>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</si>
  <si>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</si>
  <si>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</si>
  <si>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</si>
  <si>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</si>
  <si>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</si>
  <si>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</si>
  <si>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</si>
  <si>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</si>
  <si>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</si>
  <si>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</si>
  <si>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</si>
  <si>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</si>
  <si>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</si>
  <si>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</si>
  <si>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</si>
  <si>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</si>
  <si>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</si>
  <si>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</si>
  <si>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</si>
  <si>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</si>
  <si>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</si>
  <si>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</si>
  <si>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</si>
  <si>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</si>
  <si>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</si>
  <si>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</si>
  <si>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</si>
  <si>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</si>
  <si>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</si>
  <si>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</si>
  <si>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</si>
  <si>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</si>
  <si>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</si>
  <si>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</si>
  <si>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</si>
  <si>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</si>
  <si>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</si>
  <si>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</si>
  <si>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</si>
  <si>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</si>
  <si>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</si>
  <si>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</si>
  <si>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</si>
  <si>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</si>
  <si>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</si>
  <si>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</si>
  <si>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</si>
  <si>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</si>
  <si>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</si>
  <si>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</si>
  <si>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</si>
  <si>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</si>
  <si>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</si>
  <si>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</si>
  <si>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</si>
  <si>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</si>
  <si>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</si>
  <si>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</si>
  <si>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</si>
  <si>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</si>
  <si>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</si>
  <si>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</si>
  <si>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</si>
  <si>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</si>
  <si>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</si>
  <si>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</si>
  <si>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</si>
  <si>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</si>
  <si>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</si>
  <si>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</si>
  <si>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</si>
  <si>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</si>
  <si>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</si>
  <si>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</si>
  <si>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</si>
  <si>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</si>
  <si>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</si>
  <si>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</si>
  <si>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</si>
  <si>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</si>
  <si>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</si>
  <si>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</si>
  <si>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</si>
  <si>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</si>
  <si>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</si>
  <si>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</si>
  <si>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</si>
  <si>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</si>
  <si>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</si>
  <si>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</si>
  <si>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</si>
  <si>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</si>
  <si>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</si>
  <si>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</si>
  <si>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</si>
  <si>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</si>
  <si>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</si>
  <si>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</si>
  <si>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</si>
  <si>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</si>
  <si>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</si>
  <si>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</si>
  <si>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</si>
  <si>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</si>
  <si>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</si>
  <si>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</si>
  <si>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</si>
  <si>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</si>
  <si>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</si>
  <si>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</si>
  <si>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</si>
  <si>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</si>
  <si>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</si>
  <si>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</si>
  <si>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</si>
  <si>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</si>
  <si>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</si>
  <si>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</si>
  <si>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</si>
  <si>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</si>
  <si>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</si>
  <si>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</si>
  <si>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</si>
  <si>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</si>
  <si>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</si>
  <si>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</si>
  <si>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</si>
  <si>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</si>
  <si>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</si>
  <si>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</si>
  <si>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</si>
  <si>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</si>
  <si>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</si>
  <si>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</si>
  <si>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</si>
  <si>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</si>
  <si>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</si>
  <si>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</si>
  <si>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</si>
  <si>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</si>
  <si>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</si>
  <si>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</si>
  <si>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</si>
  <si>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</si>
  <si>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</si>
  <si>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</si>
  <si>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</si>
  <si>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</si>
  <si>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</si>
  <si>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</si>
  <si>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</si>
  <si>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</si>
  <si>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</si>
  <si>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</si>
  <si>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</si>
  <si>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</si>
  <si>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</si>
  <si>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</si>
  <si>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</si>
  <si>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</si>
  <si>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</si>
  <si>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</si>
  <si>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</si>
  <si>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</si>
  <si>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</si>
  <si>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</si>
  <si>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</si>
  <si>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</si>
  <si>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</si>
  <si>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</si>
  <si>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</si>
  <si>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</si>
  <si>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</si>
  <si>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</si>
  <si>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</si>
  <si>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</si>
  <si>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</si>
  <si>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</si>
  <si>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</si>
  <si>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</si>
  <si>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</si>
  <si>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</si>
  <si>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</si>
  <si>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</si>
  <si>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</si>
  <si>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</si>
  <si>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</si>
  <si>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</si>
  <si>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</si>
  <si>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</si>
  <si>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</si>
  <si>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</si>
  <si>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</si>
  <si>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</si>
  <si>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</si>
  <si>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</si>
  <si>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</si>
  <si>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</si>
  <si>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</si>
  <si>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</si>
  <si>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</si>
  <si>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</si>
  <si>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</si>
  <si>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</si>
  <si>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</si>
  <si>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</si>
  <si>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</si>
  <si>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</si>
  <si>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</si>
  <si>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</si>
  <si>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</si>
  <si>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</si>
  <si>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</si>
  <si>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</si>
  <si>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</si>
  <si>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</si>
  <si>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</si>
  <si>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</si>
  <si>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</si>
  <si>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</si>
  <si>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</si>
  <si>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</si>
  <si>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</si>
  <si>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</si>
  <si>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</si>
  <si>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</si>
  <si>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</si>
  <si>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</si>
  <si>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</si>
  <si>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</si>
  <si>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</si>
  <si>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</si>
  <si>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</si>
  <si>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</si>
  <si>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</si>
  <si>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</si>
  <si>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</si>
  <si>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</si>
  <si>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</si>
  <si>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</si>
  <si>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</si>
  <si>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</si>
  <si>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</si>
  <si>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</si>
  <si>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</si>
  <si>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</si>
  <si>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</si>
  <si>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</si>
  <si>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</si>
  <si>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</si>
  <si>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</si>
  <si>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</si>
  <si>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</si>
  <si>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</si>
  <si>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</si>
  <si>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</si>
  <si>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</si>
  <si>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</si>
  <si>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</si>
  <si>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</si>
  <si>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</si>
  <si>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</si>
  <si>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</si>
  <si>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</si>
  <si>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</si>
  <si>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</si>
  <si>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</si>
  <si>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</si>
  <si>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</si>
  <si>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</si>
  <si>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</si>
  <si>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</si>
  <si>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</si>
  <si>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</si>
  <si>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</si>
  <si>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</si>
  <si>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</si>
  <si>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</si>
  <si>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</si>
  <si>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</si>
  <si>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</si>
  <si>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</si>
  <si>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</si>
  <si>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</si>
  <si>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</si>
  <si>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</si>
  <si>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</si>
  <si>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</si>
  <si>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</si>
  <si>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</si>
  <si>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</si>
  <si>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</si>
  <si>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</si>
  <si>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</si>
  <si>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</si>
  <si>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</si>
  <si>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</si>
  <si>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</si>
  <si>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</si>
  <si>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</si>
  <si>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</si>
  <si>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</si>
  <si>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</si>
  <si>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</si>
  <si>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</si>
  <si>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</si>
  <si>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</si>
  <si>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</si>
  <si>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</si>
  <si>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</si>
  <si>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</si>
  <si>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</si>
  <si>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</si>
  <si>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</si>
  <si>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</si>
  <si>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</si>
  <si>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</si>
  <si>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</si>
  <si>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</si>
  <si>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</si>
  <si>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</si>
  <si>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</si>
  <si>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</si>
  <si>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</si>
  <si>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</si>
  <si>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</si>
  <si>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</si>
  <si>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</si>
  <si>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</si>
  <si>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</si>
  <si>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</si>
  <si>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</si>
  <si>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</si>
  <si>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</si>
  <si>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</si>
  <si>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</si>
  <si>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</si>
  <si>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</si>
  <si>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</si>
  <si>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</si>
  <si>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</si>
  <si>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</si>
  <si>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</si>
  <si>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</si>
  <si>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</si>
  <si>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</si>
  <si>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</si>
  <si>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</si>
  <si>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</si>
  <si>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</si>
  <si>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</si>
  <si>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</si>
  <si>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</si>
  <si>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</si>
  <si>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</si>
  <si>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</si>
  <si>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</si>
  <si>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</si>
  <si>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</si>
  <si>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</si>
  <si>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</si>
  <si>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</si>
  <si>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</si>
  <si>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</si>
  <si>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</si>
  <si>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</si>
  <si>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</si>
  <si>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</si>
  <si>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</si>
  <si>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</si>
  <si>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</si>
  <si>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</si>
  <si>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</si>
  <si>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</si>
  <si>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</si>
  <si>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</si>
  <si>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</si>
  <si>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</si>
  <si>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</si>
  <si>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 xml:space="preserve">CUADRO 14 - CONTRATOS POR VENTA DE SERVICIOS - REGIMEN SUBSIDIADO CAPITACION EPS </t>
  </si>
  <si>
    <t>MENSUAL</t>
  </si>
  <si>
    <t>CUADRO 14 - CONTRATOS POR VENTA DE SERVICIOS - REGIMEN SUBSIDIADO CAPITACION EPS COMPARTA</t>
  </si>
  <si>
    <t>VIGENCIA 2009 (ABRIL 1  AL 30 DE SEPTIEMBRE DE 2009)</t>
  </si>
  <si>
    <t>VIGENCIA 2008 (ABRIL 1 A 31 DE DICIEMBRE DE 2008)</t>
  </si>
  <si>
    <t>VIGENCIA 2009 (ENERO 1 A 31 DE MARZO DE 2009)</t>
  </si>
  <si>
    <t>VIGENCIA 2010 (ENERO 1 A 31 DE MARZO DE 2010)</t>
  </si>
  <si>
    <t>VIGENCIA 2011 (JULIO 1 DE 2011 A JUNIO 31 DE 2012)</t>
  </si>
  <si>
    <t>VIGENCIA 2012 ( JULIO 1 DE 2012 A 31 DICIEMBRE DE 2012)</t>
  </si>
  <si>
    <t>VIGENCIA 2010 (ABRIL 1 AL 31 DE MAYO DE 2010)</t>
  </si>
  <si>
    <t>VIGENCIA 2009 (OCTUBRE 1 A DICIEMBRE 31 DE 2009)</t>
  </si>
  <si>
    <t>VIGENCIA 2010 (JUNIO 1 A JULIO 31 DE 2010)</t>
  </si>
  <si>
    <t xml:space="preserve">VIGENCIA 2009 </t>
  </si>
  <si>
    <t>VIGENCIA 2010 (AGOSTO 1 DE 2010 A MARZO 31 DE 2011)</t>
  </si>
  <si>
    <t>VIGENCIA 2013</t>
  </si>
  <si>
    <t>CUADRO 14 - CONTRATOS POR VENTA DE SERVICIOS - REGIMEN SUBSIDIADO EVENTO EPS COMPARTA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</si>
</sst>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3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165" fontId="13" fillId="0" borderId="13" xfId="34" applyFont="1" applyBorder="1" applyAlignment="1"/>
    <xf numFmtId="165" fontId="13" fillId="0" borderId="6" xfId="34" applyFont="1" applyBorder="1" applyAlignment="1"/>
    <xf numFmtId="3" fontId="13" fillId="0" borderId="17" xfId="7" applyNumberFormat="1" applyFont="1" applyBorder="1" applyAlignment="1"/>
    <xf numFmtId="3" fontId="14" fillId="0" borderId="0" xfId="7" applyNumberFormat="1" applyFont="1" applyAlignment="1"/>
    <xf numFmtId="3" fontId="13" fillId="8" borderId="1" xfId="7" applyNumberFormat="1" applyFont="1" applyFill="1" applyBorder="1" applyAlignment="1"/>
    <xf numFmtId="165" fontId="13" fillId="0" borderId="0" xfId="34" applyFont="1" applyAlignment="1"/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1" xfId="4" applyFont="1" applyFill="1" applyBorder="1" applyAlignment="1">
      <alignment horizontal="center" vertical="center" wrapText="1"/>
    </xf>
    <xf numFmtId="0" fontId="11" fillId="0" borderId="4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8" borderId="18" xfId="7" applyFont="1" applyFill="1" applyBorder="1" applyAlignment="1"/>
    <xf numFmtId="0" fontId="20" fillId="6" borderId="18" xfId="7" applyFont="1" applyFill="1" applyBorder="1" applyAlignment="1">
      <alignment horizont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11" fillId="0" borderId="46" xfId="4" applyFont="1" applyFill="1" applyBorder="1" applyAlignment="1">
      <alignment horizontal="center" vertical="center" wrapText="1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topLeftCell="A6" zoomScaleNormal="100" workbookViewId="0">
      <pane xSplit="7" ySplit="8" topLeftCell="AB14" activePane="bottomRight" state="frozen"/>
      <selection activeCell="A6" sqref="A6"/>
      <selection pane="topRight" activeCell="H6" sqref="H6"/>
      <selection pane="bottomLeft" activeCell="A14" sqref="A14"/>
      <selection pane="bottomRight" activeCell="AD11" sqref="AD11:AD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33" ht="14.4">
      <c r="C1" s="19"/>
      <c r="D1" s="19"/>
      <c r="E1" s="19"/>
      <c r="F1" s="19"/>
    </row>
    <row r="3" spans="2:33" ht="18">
      <c r="G3" s="20" t="s">
        <v>407</v>
      </c>
    </row>
    <row r="4" spans="2:33" ht="13.8" thickBot="1"/>
    <row r="5" spans="2:33" ht="18.600000000000001" thickBot="1">
      <c r="C5" s="92" t="s">
        <v>405</v>
      </c>
      <c r="D5" s="93"/>
      <c r="E5" s="93"/>
      <c r="F5" s="93"/>
      <c r="G5" s="93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33" ht="15" thickBot="1">
      <c r="C6"/>
      <c r="D6"/>
      <c r="E6"/>
      <c r="F6"/>
      <c r="G6"/>
    </row>
    <row r="7" spans="2:33" ht="13.8" thickBot="1">
      <c r="H7" s="68" t="s">
        <v>412</v>
      </c>
      <c r="I7" s="69"/>
      <c r="J7" s="69"/>
      <c r="K7" s="69"/>
      <c r="L7" s="70"/>
      <c r="M7" s="68" t="s">
        <v>413</v>
      </c>
      <c r="N7" s="69"/>
      <c r="O7" s="69"/>
      <c r="P7" s="69"/>
      <c r="Q7" s="70"/>
      <c r="R7" s="68" t="s">
        <v>414</v>
      </c>
      <c r="S7" s="69"/>
      <c r="T7" s="69"/>
      <c r="U7" s="69"/>
      <c r="V7" s="70"/>
      <c r="W7" s="68" t="s">
        <v>415</v>
      </c>
      <c r="X7" s="69"/>
      <c r="Y7" s="69"/>
      <c r="Z7" s="69"/>
      <c r="AA7" s="70"/>
      <c r="AB7" s="68" t="s">
        <v>421</v>
      </c>
      <c r="AC7" s="69"/>
      <c r="AD7" s="69"/>
      <c r="AE7" s="69"/>
      <c r="AF7" s="70"/>
    </row>
    <row r="8" spans="2:33" ht="19.5" customHeight="1" thickBot="1">
      <c r="C8" s="110" t="s">
        <v>56</v>
      </c>
      <c r="D8" s="111"/>
      <c r="E8" s="112"/>
      <c r="F8" s="113"/>
      <c r="G8" s="114"/>
      <c r="H8" s="71" t="s">
        <v>55</v>
      </c>
      <c r="I8" s="72"/>
      <c r="J8" s="72"/>
      <c r="K8" s="72"/>
      <c r="L8" s="73"/>
      <c r="M8" s="71" t="s">
        <v>55</v>
      </c>
      <c r="N8" s="72"/>
      <c r="O8" s="72"/>
      <c r="P8" s="72"/>
      <c r="Q8" s="73"/>
      <c r="R8" s="71" t="s">
        <v>55</v>
      </c>
      <c r="S8" s="72"/>
      <c r="T8" s="72"/>
      <c r="U8" s="72"/>
      <c r="V8" s="73"/>
      <c r="W8" s="71" t="s">
        <v>55</v>
      </c>
      <c r="X8" s="72"/>
      <c r="Y8" s="72"/>
      <c r="Z8" s="72"/>
      <c r="AA8" s="73"/>
      <c r="AB8" s="71" t="s">
        <v>55</v>
      </c>
      <c r="AC8" s="72"/>
      <c r="AD8" s="72"/>
      <c r="AE8" s="72"/>
      <c r="AF8" s="73"/>
    </row>
    <row r="9" spans="2:33" ht="19.5" customHeight="1">
      <c r="C9" s="115"/>
      <c r="D9" s="116"/>
      <c r="E9" s="117"/>
      <c r="F9" s="118"/>
      <c r="G9" s="119"/>
      <c r="H9" s="74" t="s">
        <v>62</v>
      </c>
      <c r="I9" s="76" t="s">
        <v>63</v>
      </c>
      <c r="J9" s="76" t="s">
        <v>64</v>
      </c>
      <c r="K9" s="76" t="s">
        <v>65</v>
      </c>
      <c r="L9" s="78" t="s">
        <v>53</v>
      </c>
      <c r="M9" s="74" t="s">
        <v>62</v>
      </c>
      <c r="N9" s="76" t="s">
        <v>63</v>
      </c>
      <c r="O9" s="76" t="s">
        <v>64</v>
      </c>
      <c r="P9" s="76" t="s">
        <v>65</v>
      </c>
      <c r="Q9" s="78" t="s">
        <v>53</v>
      </c>
      <c r="R9" s="74" t="s">
        <v>62</v>
      </c>
      <c r="S9" s="76" t="s">
        <v>63</v>
      </c>
      <c r="T9" s="76" t="s">
        <v>64</v>
      </c>
      <c r="U9" s="76" t="s">
        <v>65</v>
      </c>
      <c r="V9" s="78" t="s">
        <v>53</v>
      </c>
      <c r="W9" s="74" t="s">
        <v>62</v>
      </c>
      <c r="X9" s="76" t="s">
        <v>63</v>
      </c>
      <c r="Y9" s="76" t="s">
        <v>64</v>
      </c>
      <c r="Z9" s="76" t="s">
        <v>65</v>
      </c>
      <c r="AA9" s="78" t="s">
        <v>53</v>
      </c>
      <c r="AB9" s="74" t="s">
        <v>62</v>
      </c>
      <c r="AC9" s="76" t="s">
        <v>63</v>
      </c>
      <c r="AD9" s="76" t="s">
        <v>64</v>
      </c>
      <c r="AE9" s="76" t="s">
        <v>65</v>
      </c>
      <c r="AF9" s="78" t="s">
        <v>53</v>
      </c>
    </row>
    <row r="10" spans="2:33" ht="19.5" customHeight="1" thickBot="1">
      <c r="C10" s="115"/>
      <c r="D10" s="116"/>
      <c r="E10" s="117"/>
      <c r="F10" s="118"/>
      <c r="G10" s="119"/>
      <c r="H10" s="75"/>
      <c r="I10" s="77"/>
      <c r="J10" s="77"/>
      <c r="K10" s="77"/>
      <c r="L10" s="79"/>
      <c r="M10" s="75"/>
      <c r="N10" s="77"/>
      <c r="O10" s="77"/>
      <c r="P10" s="77"/>
      <c r="Q10" s="79"/>
      <c r="R10" s="75"/>
      <c r="S10" s="82"/>
      <c r="T10" s="82"/>
      <c r="U10" s="82"/>
      <c r="V10" s="79"/>
      <c r="W10" s="75"/>
      <c r="X10" s="77"/>
      <c r="Y10" s="77"/>
      <c r="Z10" s="77"/>
      <c r="AA10" s="79"/>
      <c r="AB10" s="75"/>
      <c r="AC10" s="77"/>
      <c r="AD10" s="77"/>
      <c r="AE10" s="77"/>
      <c r="AF10" s="79"/>
    </row>
    <row r="11" spans="2:33" ht="19.5" customHeight="1" thickBot="1">
      <c r="C11" s="120"/>
      <c r="D11" s="121"/>
      <c r="E11" s="122"/>
      <c r="F11" s="123"/>
      <c r="G11" s="124"/>
      <c r="H11" s="17">
        <v>4210</v>
      </c>
      <c r="I11" s="17">
        <v>132598082</v>
      </c>
      <c r="J11" s="17"/>
      <c r="K11" s="17"/>
      <c r="L11" s="16"/>
      <c r="M11" s="18">
        <v>4200</v>
      </c>
      <c r="N11" s="17">
        <v>139565489</v>
      </c>
      <c r="O11" s="17"/>
      <c r="P11" s="17"/>
      <c r="Q11" s="16"/>
      <c r="R11" s="11">
        <v>3883</v>
      </c>
      <c r="S11" s="9">
        <v>541363300</v>
      </c>
      <c r="T11" s="17"/>
      <c r="U11" s="17"/>
      <c r="V11" s="16"/>
      <c r="W11" s="18">
        <v>3405</v>
      </c>
      <c r="X11" s="17">
        <v>237105473</v>
      </c>
      <c r="Y11" s="17"/>
      <c r="Z11" s="17"/>
      <c r="AA11" s="16"/>
      <c r="AB11" s="18">
        <v>3025</v>
      </c>
      <c r="AC11" s="17">
        <v>438129707</v>
      </c>
      <c r="AD11" s="17">
        <v>479837580</v>
      </c>
      <c r="AE11" s="17">
        <f>AD11</f>
        <v>479837580</v>
      </c>
      <c r="AF11" s="16"/>
      <c r="AG11" s="67"/>
    </row>
    <row r="12" spans="2:33" ht="19.5" customHeight="1" thickBot="1">
      <c r="C12" s="105" t="s">
        <v>52</v>
      </c>
      <c r="D12" s="106"/>
      <c r="E12" s="107"/>
      <c r="F12" s="108"/>
      <c r="G12" s="109"/>
      <c r="H12" s="103" t="s">
        <v>66</v>
      </c>
      <c r="I12" s="76" t="s">
        <v>402</v>
      </c>
      <c r="J12" s="76" t="s">
        <v>67</v>
      </c>
      <c r="K12" s="76" t="s">
        <v>68</v>
      </c>
      <c r="L12" s="78" t="s">
        <v>69</v>
      </c>
      <c r="M12" s="80" t="s">
        <v>66</v>
      </c>
      <c r="N12" s="76" t="s">
        <v>402</v>
      </c>
      <c r="O12" s="76" t="s">
        <v>67</v>
      </c>
      <c r="P12" s="76" t="s">
        <v>68</v>
      </c>
      <c r="Q12" s="78" t="s">
        <v>69</v>
      </c>
      <c r="R12" s="80" t="s">
        <v>66</v>
      </c>
      <c r="S12" s="76" t="s">
        <v>402</v>
      </c>
      <c r="T12" s="76" t="s">
        <v>67</v>
      </c>
      <c r="U12" s="76" t="s">
        <v>68</v>
      </c>
      <c r="V12" s="78" t="s">
        <v>69</v>
      </c>
      <c r="W12" s="80" t="s">
        <v>66</v>
      </c>
      <c r="X12" s="76" t="s">
        <v>402</v>
      </c>
      <c r="Y12" s="76" t="s">
        <v>67</v>
      </c>
      <c r="Z12" s="76" t="s">
        <v>68</v>
      </c>
      <c r="AA12" s="78" t="s">
        <v>69</v>
      </c>
      <c r="AB12" s="80" t="s">
        <v>66</v>
      </c>
      <c r="AC12" s="76" t="s">
        <v>402</v>
      </c>
      <c r="AD12" s="76" t="s">
        <v>67</v>
      </c>
      <c r="AE12" s="76" t="s">
        <v>68</v>
      </c>
      <c r="AF12" s="78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04"/>
      <c r="I13" s="82"/>
      <c r="J13" s="82"/>
      <c r="K13" s="82"/>
      <c r="L13" s="79"/>
      <c r="M13" s="81"/>
      <c r="N13" s="82"/>
      <c r="O13" s="82"/>
      <c r="P13" s="82"/>
      <c r="Q13" s="79"/>
      <c r="R13" s="81"/>
      <c r="S13" s="82"/>
      <c r="T13" s="82"/>
      <c r="U13" s="82"/>
      <c r="V13" s="79"/>
      <c r="W13" s="81"/>
      <c r="X13" s="82"/>
      <c r="Y13" s="82"/>
      <c r="Z13" s="82"/>
      <c r="AA13" s="79"/>
      <c r="AB13" s="81"/>
      <c r="AC13" s="82"/>
      <c r="AD13" s="82"/>
      <c r="AE13" s="82"/>
      <c r="AF13" s="79"/>
    </row>
    <row r="14" spans="2:33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>
        <v>1069</v>
      </c>
      <c r="N14" s="9">
        <v>356</v>
      </c>
      <c r="O14" s="9">
        <v>1865807</v>
      </c>
      <c r="P14" s="9"/>
      <c r="Q14" s="8">
        <v>5597420</v>
      </c>
      <c r="R14" s="11">
        <v>565</v>
      </c>
      <c r="S14" s="9">
        <v>47</v>
      </c>
      <c r="T14" s="9">
        <v>826706</v>
      </c>
      <c r="U14" s="9" t="s">
        <v>408</v>
      </c>
      <c r="V14" s="8">
        <v>9920469</v>
      </c>
      <c r="W14" s="11">
        <v>136</v>
      </c>
      <c r="X14" s="9">
        <v>23</v>
      </c>
      <c r="Y14" s="9">
        <v>1392898</v>
      </c>
      <c r="Z14" s="9" t="s">
        <v>408</v>
      </c>
      <c r="AA14" s="8">
        <v>8357389</v>
      </c>
      <c r="AB14" s="11">
        <v>242</v>
      </c>
      <c r="AC14" s="9">
        <v>20</v>
      </c>
      <c r="AD14" s="62">
        <v>1453046</v>
      </c>
      <c r="AE14" s="9" t="s">
        <v>408</v>
      </c>
      <c r="AF14" s="63">
        <v>17436554</v>
      </c>
    </row>
    <row r="15" spans="2:33">
      <c r="B15" s="84"/>
      <c r="C15" s="90"/>
      <c r="D15" s="87"/>
      <c r="E15" s="9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84"/>
      <c r="C16" s="90"/>
      <c r="D16" s="87"/>
      <c r="E16" s="9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84"/>
      <c r="C17" s="90"/>
      <c r="D17" s="87"/>
      <c r="E17" s="9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84"/>
      <c r="C18" s="90"/>
      <c r="D18" s="88"/>
      <c r="E18" s="101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>
        <v>303</v>
      </c>
      <c r="S19" s="21">
        <v>25</v>
      </c>
      <c r="T19" s="21">
        <v>610866</v>
      </c>
      <c r="U19" s="21" t="s">
        <v>408</v>
      </c>
      <c r="V19" s="4">
        <v>7330396</v>
      </c>
      <c r="W19" s="7">
        <v>70</v>
      </c>
      <c r="X19" s="21">
        <v>12</v>
      </c>
      <c r="Y19" s="21">
        <v>860319</v>
      </c>
      <c r="Z19" s="21" t="s">
        <v>408</v>
      </c>
      <c r="AA19" s="4">
        <v>5161917</v>
      </c>
      <c r="AB19" s="7">
        <v>124</v>
      </c>
      <c r="AC19" s="21">
        <v>10</v>
      </c>
      <c r="AD19" s="21">
        <v>897470</v>
      </c>
      <c r="AE19" s="21" t="s">
        <v>408</v>
      </c>
      <c r="AF19" s="4">
        <v>10769636</v>
      </c>
    </row>
    <row r="20" spans="2:32" ht="15" customHeight="1">
      <c r="B20" s="84"/>
      <c r="C20" s="90"/>
      <c r="D20" s="87"/>
      <c r="E20" s="9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85"/>
      <c r="C21" s="91"/>
      <c r="D21" s="88"/>
      <c r="E21" s="10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7">
        <v>1204</v>
      </c>
      <c r="I22" s="21">
        <v>130</v>
      </c>
      <c r="J22" s="21">
        <v>325000</v>
      </c>
      <c r="K22" s="21" t="s">
        <v>408</v>
      </c>
      <c r="L22" s="4">
        <v>3010000</v>
      </c>
      <c r="M22" s="7">
        <v>288</v>
      </c>
      <c r="N22" s="21">
        <v>93</v>
      </c>
      <c r="O22" s="21">
        <v>204600</v>
      </c>
      <c r="P22" s="21" t="s">
        <v>408</v>
      </c>
      <c r="Q22" s="4">
        <v>638000</v>
      </c>
      <c r="R22" s="7">
        <v>1051</v>
      </c>
      <c r="S22" s="21">
        <v>88</v>
      </c>
      <c r="T22" s="21">
        <v>192683</v>
      </c>
      <c r="U22" s="21" t="s">
        <v>408</v>
      </c>
      <c r="V22" s="4">
        <v>2312200</v>
      </c>
      <c r="W22" s="7">
        <v>448</v>
      </c>
      <c r="X22" s="21">
        <v>74</v>
      </c>
      <c r="Y22" s="21">
        <v>186667</v>
      </c>
      <c r="Z22" s="21" t="s">
        <v>408</v>
      </c>
      <c r="AA22" s="4">
        <v>1120000</v>
      </c>
      <c r="AB22" s="7">
        <v>952</v>
      </c>
      <c r="AC22" s="21">
        <v>79</v>
      </c>
      <c r="AD22" s="21">
        <v>198333</v>
      </c>
      <c r="AE22" s="21" t="s">
        <v>408</v>
      </c>
      <c r="AF22" s="4">
        <v>2380000</v>
      </c>
    </row>
    <row r="23" spans="2:32">
      <c r="B23" s="84"/>
      <c r="C23" s="90"/>
      <c r="D23" s="87"/>
      <c r="E23" s="99"/>
      <c r="F23" s="27" t="s">
        <v>88</v>
      </c>
      <c r="G23" s="29" t="s">
        <v>89</v>
      </c>
      <c r="H23" s="7">
        <v>7352</v>
      </c>
      <c r="I23" s="21">
        <v>130</v>
      </c>
      <c r="J23" s="21">
        <v>325</v>
      </c>
      <c r="K23" s="21" t="s">
        <v>408</v>
      </c>
      <c r="L23" s="4">
        <v>38342500</v>
      </c>
      <c r="M23" s="7">
        <v>2391</v>
      </c>
      <c r="N23" s="21">
        <v>795</v>
      </c>
      <c r="O23" s="21">
        <v>4073535</v>
      </c>
      <c r="P23" s="21" t="s">
        <v>408</v>
      </c>
      <c r="Q23" s="4">
        <v>12271879</v>
      </c>
      <c r="R23" s="7">
        <v>1773</v>
      </c>
      <c r="S23" s="21">
        <v>148</v>
      </c>
      <c r="T23" s="21">
        <v>2657464</v>
      </c>
      <c r="U23" s="21" t="s">
        <v>408</v>
      </c>
      <c r="V23" s="4">
        <v>31889571</v>
      </c>
      <c r="W23" s="7">
        <v>432</v>
      </c>
      <c r="X23" s="21">
        <v>72</v>
      </c>
      <c r="Y23" s="21">
        <v>2651638</v>
      </c>
      <c r="Z23" s="21" t="s">
        <v>408</v>
      </c>
      <c r="AA23" s="4">
        <v>15909829</v>
      </c>
      <c r="AB23" s="7"/>
      <c r="AC23" s="21"/>
      <c r="AD23" s="21"/>
      <c r="AE23" s="21"/>
      <c r="AF23" s="4"/>
    </row>
    <row r="24" spans="2:32">
      <c r="B24" s="84"/>
      <c r="C24" s="90"/>
      <c r="D24" s="87"/>
      <c r="E24" s="99"/>
      <c r="F24" s="27" t="s">
        <v>90</v>
      </c>
      <c r="G24" s="29" t="s">
        <v>91</v>
      </c>
      <c r="H24" s="7">
        <v>1858</v>
      </c>
      <c r="I24" s="21">
        <v>203</v>
      </c>
      <c r="J24" s="21">
        <v>2004000</v>
      </c>
      <c r="K24" s="21" t="s">
        <v>408</v>
      </c>
      <c r="L24" s="4">
        <v>18322000</v>
      </c>
      <c r="M24" s="7">
        <v>241</v>
      </c>
      <c r="N24" s="21">
        <v>76</v>
      </c>
      <c r="O24" s="21">
        <v>679600</v>
      </c>
      <c r="P24" s="21" t="s">
        <v>408</v>
      </c>
      <c r="Q24" s="4">
        <v>2147472</v>
      </c>
      <c r="R24" s="7">
        <v>830</v>
      </c>
      <c r="S24" s="21">
        <v>69</v>
      </c>
      <c r="T24" s="21">
        <v>7446250</v>
      </c>
      <c r="U24" s="21" t="s">
        <v>408</v>
      </c>
      <c r="V24" s="4">
        <v>8955000</v>
      </c>
      <c r="W24" s="7">
        <v>371</v>
      </c>
      <c r="X24" s="21">
        <v>62</v>
      </c>
      <c r="Y24" s="21">
        <v>799000</v>
      </c>
      <c r="Z24" s="21" t="s">
        <v>408</v>
      </c>
      <c r="AA24" s="4">
        <v>4554000</v>
      </c>
      <c r="AB24" s="7">
        <v>371</v>
      </c>
      <c r="AC24" s="21">
        <v>62</v>
      </c>
      <c r="AD24" s="21">
        <v>799000</v>
      </c>
      <c r="AE24" s="21" t="s">
        <v>408</v>
      </c>
      <c r="AF24" s="4">
        <v>4554000</v>
      </c>
    </row>
    <row r="25" spans="2:32" ht="13.8" thickBot="1">
      <c r="B25" s="84"/>
      <c r="C25" s="90"/>
      <c r="D25" s="88"/>
      <c r="E25" s="100"/>
      <c r="F25" s="35" t="s">
        <v>92</v>
      </c>
      <c r="G25" s="36" t="s">
        <v>93</v>
      </c>
      <c r="H25" s="7">
        <v>2212</v>
      </c>
      <c r="I25" s="21">
        <v>243</v>
      </c>
      <c r="J25" s="21">
        <v>769</v>
      </c>
      <c r="K25" s="21" t="s">
        <v>408</v>
      </c>
      <c r="L25" s="4">
        <v>7013250</v>
      </c>
      <c r="M25" s="7">
        <v>1007</v>
      </c>
      <c r="N25" s="21">
        <v>336</v>
      </c>
      <c r="O25" s="21">
        <v>1203633</v>
      </c>
      <c r="P25" s="21" t="s">
        <v>408</v>
      </c>
      <c r="Q25" s="4">
        <v>3610900</v>
      </c>
      <c r="R25" s="7">
        <v>2239</v>
      </c>
      <c r="S25" s="21">
        <v>108</v>
      </c>
      <c r="T25" s="21">
        <v>573675</v>
      </c>
      <c r="U25" s="21" t="s">
        <v>408</v>
      </c>
      <c r="V25" s="4">
        <v>6884100</v>
      </c>
      <c r="W25" s="7">
        <v>4020</v>
      </c>
      <c r="X25" s="21">
        <v>670</v>
      </c>
      <c r="Y25" s="21">
        <v>1539017</v>
      </c>
      <c r="Z25" s="21" t="s">
        <v>408</v>
      </c>
      <c r="AA25" s="4">
        <v>9180000</v>
      </c>
      <c r="AB25" s="7">
        <v>4020</v>
      </c>
      <c r="AC25" s="21">
        <v>670</v>
      </c>
      <c r="AD25" s="21">
        <v>1539017</v>
      </c>
      <c r="AE25" s="21" t="s">
        <v>408</v>
      </c>
      <c r="AF25" s="4">
        <v>9180000</v>
      </c>
    </row>
    <row r="26" spans="2:32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>
        <v>295</v>
      </c>
      <c r="AC27" s="21">
        <v>25</v>
      </c>
      <c r="AD27" s="21">
        <v>447917</v>
      </c>
      <c r="AE27" s="21" t="s">
        <v>408</v>
      </c>
      <c r="AF27" s="4">
        <v>5375000</v>
      </c>
    </row>
    <row r="28" spans="2:32">
      <c r="B28" s="84"/>
      <c r="C28" s="90"/>
      <c r="D28" s="87"/>
      <c r="E28" s="99"/>
      <c r="F28" s="27">
        <v>909</v>
      </c>
      <c r="G28" s="30" t="s">
        <v>4</v>
      </c>
      <c r="H28" s="7">
        <v>508</v>
      </c>
      <c r="I28" s="21">
        <v>56</v>
      </c>
      <c r="J28" s="21">
        <v>224000</v>
      </c>
      <c r="K28" s="21" t="s">
        <v>408</v>
      </c>
      <c r="L28" s="4">
        <v>2016000</v>
      </c>
      <c r="M28" s="7">
        <v>198</v>
      </c>
      <c r="N28" s="21">
        <v>66</v>
      </c>
      <c r="O28" s="21">
        <v>330000</v>
      </c>
      <c r="P28" s="21" t="s">
        <v>408</v>
      </c>
      <c r="Q28" s="4">
        <v>990000</v>
      </c>
      <c r="R28" s="7">
        <v>508</v>
      </c>
      <c r="S28" s="21">
        <v>56</v>
      </c>
      <c r="T28" s="21">
        <v>224000</v>
      </c>
      <c r="U28" s="21" t="s">
        <v>408</v>
      </c>
      <c r="V28" s="4">
        <v>2016000</v>
      </c>
      <c r="W28" s="7">
        <v>326</v>
      </c>
      <c r="X28" s="21">
        <v>54</v>
      </c>
      <c r="Y28" s="21">
        <v>271667</v>
      </c>
      <c r="Z28" s="21" t="s">
        <v>408</v>
      </c>
      <c r="AA28" s="4">
        <v>1630000</v>
      </c>
      <c r="AB28" s="7">
        <v>573</v>
      </c>
      <c r="AC28" s="21">
        <v>48</v>
      </c>
      <c r="AD28" s="21">
        <v>262625</v>
      </c>
      <c r="AE28" s="21" t="s">
        <v>408</v>
      </c>
      <c r="AF28" s="4">
        <v>3151000</v>
      </c>
    </row>
    <row r="29" spans="2:32">
      <c r="B29" s="84"/>
      <c r="C29" s="90"/>
      <c r="D29" s="87"/>
      <c r="E29" s="9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84"/>
      <c r="C30" s="90"/>
      <c r="D30" s="88"/>
      <c r="E30" s="100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84"/>
      <c r="C33" s="90"/>
      <c r="D33" s="87"/>
      <c r="E33" s="9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84"/>
      <c r="C34" s="90"/>
      <c r="D34" s="87"/>
      <c r="E34" s="9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84"/>
      <c r="C35" s="90"/>
      <c r="D35" s="87"/>
      <c r="E35" s="9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84"/>
      <c r="C36" s="90"/>
      <c r="D36" s="87"/>
      <c r="E36" s="9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84"/>
      <c r="C37" s="90"/>
      <c r="D37" s="87"/>
      <c r="E37" s="9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X37" s="21"/>
      <c r="Y37" s="21"/>
      <c r="Z37" s="21"/>
      <c r="AA37" s="4"/>
      <c r="AC37" s="21"/>
      <c r="AD37" s="21"/>
      <c r="AE37" s="21"/>
      <c r="AF37" s="4"/>
    </row>
    <row r="38" spans="2:32">
      <c r="B38" s="84"/>
      <c r="C38" s="90"/>
      <c r="D38" s="87"/>
      <c r="E38" s="9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84"/>
      <c r="C39" s="90"/>
      <c r="D39" s="87"/>
      <c r="E39" s="9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84"/>
      <c r="C40" s="90"/>
      <c r="D40" s="87"/>
      <c r="E40" s="9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84"/>
      <c r="C41" s="90"/>
      <c r="D41" s="87"/>
      <c r="E41" s="9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84"/>
      <c r="C42" s="90"/>
      <c r="D42" s="87"/>
      <c r="E42" s="9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84"/>
      <c r="C43" s="90"/>
      <c r="D43" s="87"/>
      <c r="E43" s="9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84"/>
      <c r="C44" s="90"/>
      <c r="D44" s="87"/>
      <c r="E44" s="9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84"/>
      <c r="C45" s="90"/>
      <c r="D45" s="87"/>
      <c r="E45" s="9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84"/>
      <c r="C46" s="90"/>
      <c r="D46" s="87"/>
      <c r="E46" s="9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84"/>
      <c r="C47" s="90"/>
      <c r="D47" s="87"/>
      <c r="E47" s="9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84"/>
      <c r="C48" s="90"/>
      <c r="D48" s="87"/>
      <c r="E48" s="9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84"/>
      <c r="C49" s="90"/>
      <c r="D49" s="87"/>
      <c r="E49" s="9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84"/>
      <c r="C50" s="90"/>
      <c r="D50" s="87"/>
      <c r="E50" s="9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84"/>
      <c r="C51" s="90"/>
      <c r="D51" s="87"/>
      <c r="E51" s="9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84"/>
      <c r="C52" s="90"/>
      <c r="D52" s="87"/>
      <c r="E52" s="9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84"/>
      <c r="C53" s="90"/>
      <c r="D53" s="87"/>
      <c r="E53" s="9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84"/>
      <c r="C54" s="90"/>
      <c r="D54" s="87"/>
      <c r="E54" s="9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84"/>
      <c r="C55" s="90"/>
      <c r="D55" s="87"/>
      <c r="E55" s="9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84"/>
      <c r="C56" s="90"/>
      <c r="D56" s="87"/>
      <c r="E56" s="9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84"/>
      <c r="C57" s="90"/>
      <c r="D57" s="87"/>
      <c r="E57" s="9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84"/>
      <c r="C58" s="90"/>
      <c r="D58" s="87"/>
      <c r="E58" s="9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84"/>
      <c r="C59" s="90"/>
      <c r="D59" s="87"/>
      <c r="E59" s="9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84"/>
      <c r="C60" s="90"/>
      <c r="D60" s="87"/>
      <c r="E60" s="9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84"/>
      <c r="C61" s="90"/>
      <c r="D61" s="87"/>
      <c r="E61" s="9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84"/>
      <c r="C62" s="90"/>
      <c r="D62" s="87"/>
      <c r="E62" s="9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84"/>
      <c r="C63" s="90"/>
      <c r="D63" s="87"/>
      <c r="E63" s="9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84"/>
      <c r="C64" s="90"/>
      <c r="D64" s="87"/>
      <c r="E64" s="9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84"/>
      <c r="C65" s="90"/>
      <c r="D65" s="87"/>
      <c r="E65" s="9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84"/>
      <c r="C66" s="90"/>
      <c r="D66" s="87"/>
      <c r="E66" s="9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84"/>
      <c r="C67" s="90"/>
      <c r="D67" s="87"/>
      <c r="E67" s="9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84"/>
      <c r="C68" s="90"/>
      <c r="D68" s="87"/>
      <c r="E68" s="9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84"/>
      <c r="C69" s="90"/>
      <c r="D69" s="87"/>
      <c r="E69" s="9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84"/>
      <c r="C70" s="90"/>
      <c r="D70" s="87"/>
      <c r="E70" s="9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84"/>
      <c r="C71" s="90"/>
      <c r="D71" s="87"/>
      <c r="E71" s="9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84"/>
      <c r="C72" s="90"/>
      <c r="D72" s="87"/>
      <c r="E72" s="9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84"/>
      <c r="C73" s="90"/>
      <c r="D73" s="87"/>
      <c r="E73" s="9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84"/>
      <c r="C74" s="90"/>
      <c r="D74" s="87"/>
      <c r="E74" s="9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84"/>
      <c r="C75" s="90"/>
      <c r="D75" s="87"/>
      <c r="E75" s="9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84"/>
      <c r="C76" s="90"/>
      <c r="D76" s="87"/>
      <c r="E76" s="9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84"/>
      <c r="C77" s="90"/>
      <c r="D77" s="87"/>
      <c r="E77" s="9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84"/>
      <c r="C78" s="90"/>
      <c r="D78" s="87"/>
      <c r="E78" s="9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84"/>
      <c r="C79" s="90"/>
      <c r="D79" s="87"/>
      <c r="E79" s="9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84"/>
      <c r="C80" s="90"/>
      <c r="D80" s="87"/>
      <c r="E80" s="9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84"/>
      <c r="C81" s="90"/>
      <c r="D81" s="87"/>
      <c r="E81" s="9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84"/>
      <c r="C82" s="90"/>
      <c r="D82" s="87"/>
      <c r="E82" s="9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84"/>
      <c r="C83" s="90"/>
      <c r="D83" s="87"/>
      <c r="E83" s="9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84"/>
      <c r="C84" s="90"/>
      <c r="D84" s="87"/>
      <c r="E84" s="9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84"/>
      <c r="C85" s="90"/>
      <c r="D85" s="87"/>
      <c r="E85" s="9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84"/>
      <c r="C86" s="90"/>
      <c r="D86" s="87"/>
      <c r="E86" s="9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84"/>
      <c r="C87" s="90"/>
      <c r="D87" s="87"/>
      <c r="E87" s="9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84"/>
      <c r="C88" s="90"/>
      <c r="D88" s="87"/>
      <c r="E88" s="9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84"/>
      <c r="C89" s="90"/>
      <c r="D89" s="87"/>
      <c r="E89" s="9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84"/>
      <c r="C90" s="90"/>
      <c r="D90" s="87"/>
      <c r="E90" s="9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84"/>
      <c r="C91" s="90"/>
      <c r="D91" s="87"/>
      <c r="E91" s="9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84"/>
      <c r="C92" s="90"/>
      <c r="D92" s="87"/>
      <c r="E92" s="9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84"/>
      <c r="C93" s="90"/>
      <c r="D93" s="87"/>
      <c r="E93" s="9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84"/>
      <c r="C94" s="90"/>
      <c r="D94" s="87"/>
      <c r="E94" s="9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84"/>
      <c r="C95" s="90"/>
      <c r="D95" s="87"/>
      <c r="E95" s="9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84"/>
      <c r="C96" s="90"/>
      <c r="D96" s="87"/>
      <c r="E96" s="9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84"/>
      <c r="C97" s="90"/>
      <c r="D97" s="87"/>
      <c r="E97" s="9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84"/>
      <c r="C98" s="90"/>
      <c r="D98" s="87"/>
      <c r="E98" s="9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84"/>
      <c r="C99" s="90"/>
      <c r="D99" s="87"/>
      <c r="E99" s="9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84"/>
      <c r="C100" s="90"/>
      <c r="D100" s="87"/>
      <c r="E100" s="9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84"/>
      <c r="C101" s="90"/>
      <c r="D101" s="87"/>
      <c r="E101" s="9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84"/>
      <c r="C102" s="90"/>
      <c r="D102" s="87"/>
      <c r="E102" s="9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84"/>
      <c r="C103" s="90"/>
      <c r="D103" s="87"/>
      <c r="E103" s="9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84"/>
      <c r="C104" s="90"/>
      <c r="D104" s="87"/>
      <c r="E104" s="9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84"/>
      <c r="C105" s="90"/>
      <c r="D105" s="87"/>
      <c r="E105" s="9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84"/>
      <c r="C106" s="90"/>
      <c r="D106" s="87"/>
      <c r="E106" s="9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84"/>
      <c r="C107" s="90"/>
      <c r="D107" s="87"/>
      <c r="E107" s="9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84"/>
      <c r="C108" s="90"/>
      <c r="D108" s="87"/>
      <c r="E108" s="9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84"/>
      <c r="C109" s="90"/>
      <c r="D109" s="87"/>
      <c r="E109" s="9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84"/>
      <c r="C112" s="90"/>
      <c r="D112" s="87"/>
      <c r="E112" s="9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84"/>
      <c r="C123" s="90"/>
      <c r="D123" s="87"/>
      <c r="E123" s="9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84"/>
      <c r="C124" s="90"/>
      <c r="D124" s="87"/>
      <c r="E124" s="9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84"/>
      <c r="C125" s="90"/>
      <c r="D125" s="88"/>
      <c r="E125" s="10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85"/>
      <c r="C127" s="97"/>
      <c r="D127" s="87"/>
      <c r="E127" s="9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>
        <v>19</v>
      </c>
      <c r="I128" s="21">
        <v>7</v>
      </c>
      <c r="J128" s="21">
        <v>2310000</v>
      </c>
      <c r="K128" s="21" t="s">
        <v>408</v>
      </c>
      <c r="L128" s="4">
        <v>6270000</v>
      </c>
      <c r="M128" s="7">
        <v>13</v>
      </c>
      <c r="N128" s="21">
        <v>4</v>
      </c>
      <c r="O128" s="21">
        <v>1240000</v>
      </c>
      <c r="P128" s="21" t="s">
        <v>408</v>
      </c>
      <c r="Q128" s="4"/>
      <c r="R128" s="7">
        <v>48</v>
      </c>
      <c r="S128" s="21">
        <v>4</v>
      </c>
      <c r="T128" s="21">
        <v>1241347</v>
      </c>
      <c r="U128" s="21" t="s">
        <v>408</v>
      </c>
      <c r="V128" s="4">
        <v>14896169</v>
      </c>
      <c r="W128" s="7">
        <v>19</v>
      </c>
      <c r="X128" s="21">
        <v>3</v>
      </c>
      <c r="Y128" s="21">
        <v>1169635</v>
      </c>
      <c r="Z128" s="21" t="s">
        <v>408</v>
      </c>
      <c r="AA128" s="4">
        <v>7717809</v>
      </c>
      <c r="AB128" s="7">
        <v>14</v>
      </c>
      <c r="AC128" s="21">
        <v>1</v>
      </c>
      <c r="AD128" s="21">
        <v>5300000</v>
      </c>
      <c r="AE128" s="21" t="s">
        <v>408</v>
      </c>
      <c r="AF128" s="4">
        <f>AB128*AD128</f>
        <v>74200000</v>
      </c>
    </row>
    <row r="129" spans="2:32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84"/>
      <c r="C130" s="90"/>
      <c r="D130" s="87"/>
      <c r="E130" s="9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84"/>
      <c r="C131" s="90"/>
      <c r="D131" s="87"/>
      <c r="E131" s="9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84"/>
      <c r="C132" s="90"/>
      <c r="D132" s="87"/>
      <c r="E132" s="9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84"/>
      <c r="C133" s="90"/>
      <c r="D133" s="87"/>
      <c r="E133" s="9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84"/>
      <c r="C134" s="90"/>
      <c r="D134" s="87"/>
      <c r="E134" s="9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84"/>
      <c r="C135" s="90"/>
      <c r="D135" s="87"/>
      <c r="E135" s="9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84"/>
      <c r="C136" s="90"/>
      <c r="D136" s="87"/>
      <c r="E136" s="9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84"/>
      <c r="C137" s="90"/>
      <c r="D137" s="87"/>
      <c r="E137" s="9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84"/>
      <c r="C138" s="90"/>
      <c r="D138" s="87"/>
      <c r="E138" s="9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84"/>
      <c r="C139" s="90"/>
      <c r="D139" s="87"/>
      <c r="E139" s="9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84"/>
      <c r="C140" s="90"/>
      <c r="D140" s="87"/>
      <c r="E140" s="9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84"/>
      <c r="C141" s="90"/>
      <c r="D141" s="87"/>
      <c r="E141" s="9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84"/>
      <c r="C142" s="90"/>
      <c r="D142" s="87"/>
      <c r="E142" s="9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84"/>
      <c r="C143" s="90"/>
      <c r="D143" s="87"/>
      <c r="E143" s="9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84"/>
      <c r="C144" s="90"/>
      <c r="D144" s="87"/>
      <c r="E144" s="9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84"/>
      <c r="C145" s="90"/>
      <c r="D145" s="87"/>
      <c r="E145" s="9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84"/>
      <c r="C146" s="90"/>
      <c r="D146" s="87"/>
      <c r="E146" s="9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84"/>
      <c r="C147" s="90"/>
      <c r="D147" s="87"/>
      <c r="E147" s="9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84"/>
      <c r="C148" s="90"/>
      <c r="D148" s="87"/>
      <c r="E148" s="9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84"/>
      <c r="C149" s="90"/>
      <c r="D149" s="87"/>
      <c r="E149" s="9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84"/>
      <c r="C150" s="90"/>
      <c r="D150" s="87"/>
      <c r="E150" s="9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84"/>
      <c r="C151" s="90"/>
      <c r="D151" s="87"/>
      <c r="E151" s="9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84"/>
      <c r="C152" s="90"/>
      <c r="D152" s="87"/>
      <c r="E152" s="9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84"/>
      <c r="C153" s="90"/>
      <c r="D153" s="87"/>
      <c r="E153" s="9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84"/>
      <c r="C154" s="90"/>
      <c r="D154" s="87"/>
      <c r="E154" s="9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84"/>
      <c r="C155" s="90"/>
      <c r="D155" s="87"/>
      <c r="E155" s="9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84"/>
      <c r="C156" s="90"/>
      <c r="D156" s="87"/>
      <c r="E156" s="9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84"/>
      <c r="C157" s="90"/>
      <c r="D157" s="87"/>
      <c r="E157" s="9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84"/>
      <c r="C158" s="90"/>
      <c r="D158" s="87"/>
      <c r="E158" s="9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84"/>
      <c r="C159" s="90"/>
      <c r="D159" s="87"/>
      <c r="E159" s="9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84"/>
      <c r="C160" s="90"/>
      <c r="D160" s="87"/>
      <c r="E160" s="9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84"/>
      <c r="C161" s="90"/>
      <c r="D161" s="87"/>
      <c r="E161" s="9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84"/>
      <c r="C162" s="90"/>
      <c r="D162" s="87"/>
      <c r="E162" s="9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84"/>
      <c r="C163" s="90"/>
      <c r="D163" s="87"/>
      <c r="E163" s="9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85"/>
      <c r="C164" s="97"/>
      <c r="D164" s="88"/>
      <c r="E164" s="10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7">
        <v>73</v>
      </c>
      <c r="I165" s="21">
        <v>24</v>
      </c>
      <c r="J165" s="21">
        <v>317400</v>
      </c>
      <c r="K165" s="21" t="s">
        <v>408</v>
      </c>
      <c r="L165" s="4"/>
      <c r="M165" s="7">
        <v>1004</v>
      </c>
      <c r="N165" s="21">
        <v>335</v>
      </c>
      <c r="O165" s="21">
        <v>2920649</v>
      </c>
      <c r="P165" s="21" t="s">
        <v>408</v>
      </c>
      <c r="Q165" s="4">
        <v>8761946</v>
      </c>
      <c r="R165" s="7">
        <v>1047</v>
      </c>
      <c r="S165" s="21">
        <v>87</v>
      </c>
      <c r="T165" s="21">
        <v>2168184</v>
      </c>
      <c r="U165" s="21" t="s">
        <v>408</v>
      </c>
      <c r="V165" s="4">
        <v>26018206</v>
      </c>
      <c r="W165" s="7">
        <v>477</v>
      </c>
      <c r="X165" s="21">
        <v>80</v>
      </c>
      <c r="Y165" s="21">
        <v>2651638</v>
      </c>
      <c r="Z165" s="21" t="s">
        <v>408</v>
      </c>
      <c r="AA165" s="4">
        <v>15999829</v>
      </c>
      <c r="AB165" s="7">
        <v>847</v>
      </c>
      <c r="AC165" s="21">
        <v>71</v>
      </c>
      <c r="AD165" s="21">
        <v>2904449</v>
      </c>
      <c r="AE165" s="21" t="s">
        <v>408</v>
      </c>
      <c r="AF165" s="4">
        <v>34853390</v>
      </c>
    </row>
    <row r="166" spans="2:32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7">
        <v>324</v>
      </c>
      <c r="I166" s="21">
        <v>126</v>
      </c>
      <c r="J166" s="21">
        <v>43500</v>
      </c>
      <c r="K166" s="21" t="s">
        <v>408</v>
      </c>
      <c r="L166" s="4">
        <v>130500</v>
      </c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84"/>
      <c r="C168" s="90"/>
      <c r="D168" s="87"/>
      <c r="E168" s="9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7">
        <v>199</v>
      </c>
      <c r="I170" s="21">
        <v>66</v>
      </c>
      <c r="J170" s="21">
        <v>231000</v>
      </c>
      <c r="K170" s="21" t="s">
        <v>408</v>
      </c>
      <c r="L170" s="4">
        <v>696500</v>
      </c>
      <c r="M170" s="7">
        <v>217</v>
      </c>
      <c r="N170" s="21">
        <v>72</v>
      </c>
      <c r="O170" s="21">
        <v>216000</v>
      </c>
      <c r="P170" s="21" t="s">
        <v>408</v>
      </c>
      <c r="Q170" s="4">
        <v>651000</v>
      </c>
      <c r="R170" s="7">
        <v>199</v>
      </c>
      <c r="S170" s="21">
        <v>66</v>
      </c>
      <c r="T170" s="21">
        <v>231000</v>
      </c>
      <c r="U170" s="21" t="s">
        <v>408</v>
      </c>
      <c r="V170" s="4">
        <v>696500</v>
      </c>
      <c r="W170" s="7">
        <v>360</v>
      </c>
      <c r="X170" s="21">
        <v>60</v>
      </c>
      <c r="Y170" s="21">
        <v>300000</v>
      </c>
      <c r="Z170" s="21" t="s">
        <v>408</v>
      </c>
      <c r="AA170" s="4">
        <v>1800000</v>
      </c>
      <c r="AB170" s="7">
        <v>673</v>
      </c>
      <c r="AC170" s="21">
        <v>56</v>
      </c>
      <c r="AD170" s="21">
        <v>280417</v>
      </c>
      <c r="AE170" s="21" t="s">
        <v>408</v>
      </c>
      <c r="AF170" s="4">
        <v>3365000</v>
      </c>
    </row>
    <row r="171" spans="2:32">
      <c r="B171" s="84"/>
      <c r="C171" s="90"/>
      <c r="D171" s="87"/>
      <c r="E171" s="9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84"/>
      <c r="C172" s="90"/>
      <c r="D172" s="87"/>
      <c r="E172" s="9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84"/>
      <c r="C175" s="90"/>
      <c r="D175" s="87"/>
      <c r="E175" s="9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84"/>
      <c r="C176" s="90"/>
      <c r="D176" s="87"/>
      <c r="E176" s="9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84"/>
      <c r="C177" s="90"/>
      <c r="D177" s="87"/>
      <c r="E177" s="9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84"/>
      <c r="C178" s="90"/>
      <c r="D178" s="87"/>
      <c r="E178" s="9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85"/>
      <c r="C179" s="97"/>
      <c r="D179" s="88"/>
      <c r="E179" s="10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84"/>
      <c r="C181" s="90"/>
      <c r="D181" s="87"/>
      <c r="E181" s="9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84"/>
      <c r="C184" s="90"/>
      <c r="D184" s="87"/>
      <c r="E184" s="9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84"/>
      <c r="C185" s="90"/>
      <c r="D185" s="87"/>
      <c r="E185" s="9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84"/>
      <c r="C186" s="90"/>
      <c r="D186" s="87"/>
      <c r="E186" s="9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2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>
        <v>3580</v>
      </c>
      <c r="N193" s="21">
        <v>1193</v>
      </c>
      <c r="O193" s="21">
        <v>6248180</v>
      </c>
      <c r="P193" s="21" t="s">
        <v>408</v>
      </c>
      <c r="Q193" s="4">
        <v>1874454</v>
      </c>
      <c r="R193" s="7">
        <v>4236</v>
      </c>
      <c r="S193" s="21">
        <v>353</v>
      </c>
      <c r="T193" s="21">
        <v>5334116</v>
      </c>
      <c r="U193" s="21" t="s">
        <v>408</v>
      </c>
      <c r="V193" s="4">
        <v>64900392</v>
      </c>
      <c r="W193" s="7">
        <v>1243</v>
      </c>
      <c r="X193" s="21">
        <v>207</v>
      </c>
      <c r="Y193" s="21">
        <v>625016</v>
      </c>
      <c r="Z193" s="21" t="s">
        <v>408</v>
      </c>
      <c r="AA193" s="4">
        <v>37500814</v>
      </c>
      <c r="AB193" s="7">
        <v>2211</v>
      </c>
      <c r="AC193" s="21">
        <v>184</v>
      </c>
      <c r="AD193" s="21">
        <v>4493227</v>
      </c>
      <c r="AE193" s="21" t="s">
        <v>408</v>
      </c>
      <c r="AF193" s="4">
        <v>53918725</v>
      </c>
    </row>
    <row r="194" spans="2:32" ht="27" thickBot="1">
      <c r="B194" s="85"/>
      <c r="C194" s="90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2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2" ht="13.8" thickBot="1">
      <c r="B196" s="84"/>
      <c r="C196" s="90"/>
      <c r="D196" s="88"/>
      <c r="E196" s="100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2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>
        <v>44</v>
      </c>
      <c r="AC197" s="21">
        <v>4</v>
      </c>
      <c r="AD197" s="21">
        <v>562078</v>
      </c>
      <c r="AE197" s="21" t="s">
        <v>408</v>
      </c>
      <c r="AF197" s="4">
        <v>6744940</v>
      </c>
    </row>
    <row r="198" spans="2:32" ht="13.8" thickBot="1">
      <c r="B198" s="85"/>
      <c r="C198" s="91"/>
      <c r="D198" s="88"/>
      <c r="E198" s="10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2" ht="15" thickBot="1">
      <c r="G199" s="2"/>
      <c r="H199" s="23"/>
      <c r="I199" s="24"/>
      <c r="J199" s="24"/>
      <c r="K199" s="24"/>
      <c r="L199" s="3">
        <f>SUM(L14:L198)</f>
        <v>75800750</v>
      </c>
      <c r="M199" s="23"/>
      <c r="N199" s="24"/>
      <c r="O199" s="24"/>
      <c r="P199" s="24"/>
      <c r="Q199" s="3">
        <f>SUM(Q14:Q198)</f>
        <v>36543071</v>
      </c>
      <c r="R199" s="23"/>
      <c r="S199" s="24"/>
      <c r="T199" s="24"/>
      <c r="U199" s="24"/>
      <c r="V199" s="3">
        <f>SUM(V14:V198)</f>
        <v>175819003</v>
      </c>
      <c r="W199" s="23"/>
      <c r="X199" s="24"/>
      <c r="Y199" s="24"/>
      <c r="Z199" s="24"/>
      <c r="AA199" s="3">
        <f>SUM(AA14:AA198)</f>
        <v>108931587</v>
      </c>
      <c r="AB199" s="23"/>
      <c r="AC199" s="24"/>
      <c r="AD199" s="24"/>
      <c r="AE199" s="24"/>
      <c r="AF199" s="64">
        <f>SUM(AF14:AF198)</f>
        <v>225928245</v>
      </c>
    </row>
    <row r="200" spans="2:32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65"/>
    </row>
    <row r="201" spans="2:32" ht="15.75" customHeight="1" thickBot="1">
      <c r="C201" s="94" t="s">
        <v>401</v>
      </c>
      <c r="D201" s="95"/>
      <c r="E201" s="95"/>
      <c r="F201" s="95"/>
      <c r="G201" s="95"/>
      <c r="L201" s="25">
        <f>+J11-L199</f>
        <v>-75800750</v>
      </c>
      <c r="Q201" s="25">
        <f>+O11-Q199</f>
        <v>-36543071</v>
      </c>
      <c r="V201" s="25">
        <f>+T11-V199</f>
        <v>-175819003</v>
      </c>
      <c r="AA201" s="25">
        <f>+Y11-AA199</f>
        <v>-108931587</v>
      </c>
      <c r="AF201" s="66">
        <f>+AD11-AF199</f>
        <v>253909335</v>
      </c>
    </row>
    <row r="202" spans="2:32" ht="15.75" customHeight="1"/>
    <row r="218" ht="12.75" customHeight="1"/>
  </sheetData>
  <mergeCells count="122">
    <mergeCell ref="H7:L7"/>
    <mergeCell ref="M7:Q7"/>
    <mergeCell ref="R7:V7"/>
    <mergeCell ref="W7:AA7"/>
    <mergeCell ref="C8:G11"/>
    <mergeCell ref="H8:L8"/>
    <mergeCell ref="M8:Q8"/>
    <mergeCell ref="R8:V8"/>
    <mergeCell ref="W8:AA8"/>
    <mergeCell ref="P9:P10"/>
    <mergeCell ref="Q9:Q10"/>
    <mergeCell ref="M9:M10"/>
    <mergeCell ref="N9:N10"/>
    <mergeCell ref="O9:O10"/>
    <mergeCell ref="H9:H10"/>
    <mergeCell ref="I9:I10"/>
    <mergeCell ref="J9:J10"/>
    <mergeCell ref="K9:K10"/>
    <mergeCell ref="L9:L10"/>
    <mergeCell ref="Z9:Z10"/>
    <mergeCell ref="AA9:AA10"/>
    <mergeCell ref="W9:W10"/>
    <mergeCell ref="X9:X10"/>
    <mergeCell ref="Y9:Y10"/>
    <mergeCell ref="R9:R10"/>
    <mergeCell ref="S9:S10"/>
    <mergeCell ref="T9:T10"/>
    <mergeCell ref="U9:U10"/>
    <mergeCell ref="V9:V10"/>
    <mergeCell ref="E14:E18"/>
    <mergeCell ref="E19:E21"/>
    <mergeCell ref="W12:W13"/>
    <mergeCell ref="X12:X13"/>
    <mergeCell ref="J12:J13"/>
    <mergeCell ref="K12:K13"/>
    <mergeCell ref="L12:L13"/>
    <mergeCell ref="H12:H13"/>
    <mergeCell ref="I12:I13"/>
    <mergeCell ref="C12:G12"/>
    <mergeCell ref="Y12:Y13"/>
    <mergeCell ref="Z12:Z13"/>
    <mergeCell ref="AA12:AA13"/>
    <mergeCell ref="T12:T13"/>
    <mergeCell ref="U12:U13"/>
    <mergeCell ref="V12:V13"/>
    <mergeCell ref="R12:R13"/>
    <mergeCell ref="S12:S13"/>
    <mergeCell ref="M12:M13"/>
    <mergeCell ref="N12:N13"/>
    <mergeCell ref="O12:O13"/>
    <mergeCell ref="P12:P13"/>
    <mergeCell ref="Q12:Q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G5"/>
    <mergeCell ref="C201:G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AB7:AF7"/>
    <mergeCell ref="AB8:AF8"/>
    <mergeCell ref="AB9:AB10"/>
    <mergeCell ref="AC9:AC10"/>
    <mergeCell ref="AD9:AD10"/>
    <mergeCell ref="AE9:AE10"/>
    <mergeCell ref="AF9:AF10"/>
    <mergeCell ref="AB12:AB13"/>
    <mergeCell ref="AC12:AC13"/>
    <mergeCell ref="AD12:AD13"/>
    <mergeCell ref="AE12:AE13"/>
    <mergeCell ref="AF12:AF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A7" sqref="A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409</v>
      </c>
      <c r="J3"/>
      <c r="K3"/>
      <c r="L3"/>
    </row>
    <row r="4" spans="2:33" ht="13.8" thickBot="1"/>
    <row r="5" spans="2:33" ht="18.600000000000001" thickBot="1">
      <c r="C5" s="92" t="s">
        <v>405</v>
      </c>
      <c r="D5" s="93"/>
      <c r="E5" s="93"/>
      <c r="F5" s="93"/>
      <c r="G5" s="93"/>
      <c r="H5" s="93"/>
      <c r="I5" s="93"/>
      <c r="J5" s="93"/>
      <c r="K5" s="93"/>
      <c r="L5" s="126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8" t="s">
        <v>411</v>
      </c>
      <c r="I7" s="69"/>
      <c r="J7" s="69"/>
      <c r="K7" s="69"/>
      <c r="L7" s="70"/>
      <c r="M7" s="68" t="s">
        <v>410</v>
      </c>
      <c r="N7" s="69"/>
      <c r="O7" s="69"/>
      <c r="P7" s="69"/>
      <c r="Q7" s="70"/>
      <c r="R7" s="68" t="s">
        <v>416</v>
      </c>
      <c r="S7" s="69"/>
      <c r="T7" s="69"/>
      <c r="U7" s="69"/>
      <c r="V7" s="70"/>
      <c r="W7" s="68" t="s">
        <v>58</v>
      </c>
      <c r="X7" s="69"/>
      <c r="Y7" s="69"/>
      <c r="Z7" s="69"/>
      <c r="AA7" s="70"/>
      <c r="AB7" s="68" t="s">
        <v>57</v>
      </c>
      <c r="AC7" s="69"/>
      <c r="AD7" s="69"/>
      <c r="AE7" s="69"/>
      <c r="AF7" s="70"/>
    </row>
    <row r="8" spans="2:33" ht="13.8" thickBot="1">
      <c r="C8" s="110" t="s">
        <v>56</v>
      </c>
      <c r="D8" s="111"/>
      <c r="E8" s="112"/>
      <c r="F8" s="113"/>
      <c r="G8" s="114"/>
      <c r="H8" s="71" t="s">
        <v>55</v>
      </c>
      <c r="I8" s="72"/>
      <c r="J8" s="72"/>
      <c r="K8" s="72"/>
      <c r="L8" s="73"/>
      <c r="M8" s="71" t="s">
        <v>55</v>
      </c>
      <c r="N8" s="72"/>
      <c r="O8" s="72"/>
      <c r="P8" s="72"/>
      <c r="Q8" s="73"/>
      <c r="R8" s="71" t="s">
        <v>55</v>
      </c>
      <c r="S8" s="72"/>
      <c r="T8" s="72"/>
      <c r="U8" s="72"/>
      <c r="V8" s="73"/>
      <c r="W8" s="71" t="s">
        <v>55</v>
      </c>
      <c r="X8" s="72"/>
      <c r="Y8" s="72"/>
      <c r="Z8" s="72"/>
      <c r="AA8" s="73"/>
      <c r="AB8" s="71" t="s">
        <v>55</v>
      </c>
      <c r="AC8" s="72"/>
      <c r="AD8" s="72"/>
      <c r="AE8" s="72"/>
      <c r="AF8" s="73"/>
    </row>
    <row r="9" spans="2:33">
      <c r="C9" s="115"/>
      <c r="D9" s="116"/>
      <c r="E9" s="117"/>
      <c r="F9" s="118"/>
      <c r="G9" s="119"/>
      <c r="H9" s="74" t="s">
        <v>62</v>
      </c>
      <c r="I9" s="76" t="s">
        <v>63</v>
      </c>
      <c r="J9" s="76" t="s">
        <v>64</v>
      </c>
      <c r="K9" s="76" t="s">
        <v>65</v>
      </c>
      <c r="L9" s="78" t="s">
        <v>53</v>
      </c>
      <c r="M9" s="74" t="s">
        <v>62</v>
      </c>
      <c r="N9" s="76" t="s">
        <v>63</v>
      </c>
      <c r="O9" s="76" t="s">
        <v>64</v>
      </c>
      <c r="P9" s="76" t="s">
        <v>65</v>
      </c>
      <c r="Q9" s="78" t="s">
        <v>53</v>
      </c>
      <c r="R9" s="74" t="s">
        <v>62</v>
      </c>
      <c r="S9" s="76" t="s">
        <v>63</v>
      </c>
      <c r="T9" s="76" t="s">
        <v>64</v>
      </c>
      <c r="U9" s="76" t="s">
        <v>65</v>
      </c>
      <c r="V9" s="78" t="s">
        <v>53</v>
      </c>
      <c r="W9" s="74" t="s">
        <v>62</v>
      </c>
      <c r="X9" s="76" t="s">
        <v>63</v>
      </c>
      <c r="Y9" s="76" t="s">
        <v>64</v>
      </c>
      <c r="Z9" s="76" t="s">
        <v>65</v>
      </c>
      <c r="AA9" s="78" t="s">
        <v>53</v>
      </c>
      <c r="AB9" s="74" t="s">
        <v>62</v>
      </c>
      <c r="AC9" s="76" t="s">
        <v>63</v>
      </c>
      <c r="AD9" s="76" t="s">
        <v>64</v>
      </c>
      <c r="AE9" s="76" t="s">
        <v>65</v>
      </c>
      <c r="AF9" s="78" t="s">
        <v>53</v>
      </c>
    </row>
    <row r="10" spans="2:33" ht="13.8" thickBot="1">
      <c r="C10" s="115"/>
      <c r="D10" s="116"/>
      <c r="E10" s="117"/>
      <c r="F10" s="118"/>
      <c r="G10" s="119"/>
      <c r="H10" s="75"/>
      <c r="I10" s="77"/>
      <c r="J10" s="77"/>
      <c r="K10" s="77"/>
      <c r="L10" s="79"/>
      <c r="M10" s="75"/>
      <c r="N10" s="77"/>
      <c r="O10" s="77"/>
      <c r="P10" s="77"/>
      <c r="Q10" s="79"/>
      <c r="R10" s="75"/>
      <c r="S10" s="77"/>
      <c r="T10" s="77"/>
      <c r="U10" s="77"/>
      <c r="V10" s="79"/>
      <c r="W10" s="75"/>
      <c r="X10" s="82"/>
      <c r="Y10" s="82"/>
      <c r="Z10" s="82"/>
      <c r="AA10" s="79"/>
      <c r="AB10" s="75"/>
      <c r="AC10" s="77"/>
      <c r="AD10" s="77"/>
      <c r="AE10" s="77"/>
      <c r="AF10" s="79"/>
    </row>
    <row r="11" spans="2:33" ht="13.8" thickBot="1">
      <c r="C11" s="120"/>
      <c r="D11" s="121"/>
      <c r="E11" s="122"/>
      <c r="F11" s="123"/>
      <c r="G11" s="124"/>
      <c r="H11" s="18">
        <v>4214</v>
      </c>
      <c r="I11" s="17">
        <v>398172198</v>
      </c>
      <c r="J11" s="17"/>
      <c r="K11" s="17"/>
      <c r="L11" s="16"/>
      <c r="M11" s="18">
        <v>4214</v>
      </c>
      <c r="N11" s="17">
        <v>285622178</v>
      </c>
      <c r="O11" s="17"/>
      <c r="P11" s="17"/>
      <c r="Q11" s="16"/>
      <c r="R11" s="18">
        <v>4200</v>
      </c>
      <c r="S11" s="17">
        <v>95369735</v>
      </c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05" t="s">
        <v>52</v>
      </c>
      <c r="D12" s="106"/>
      <c r="E12" s="107"/>
      <c r="F12" s="108"/>
      <c r="G12" s="109"/>
      <c r="H12" s="80" t="s">
        <v>66</v>
      </c>
      <c r="I12" s="76" t="s">
        <v>51</v>
      </c>
      <c r="J12" s="76" t="s">
        <v>67</v>
      </c>
      <c r="K12" s="76" t="s">
        <v>68</v>
      </c>
      <c r="L12" s="78" t="s">
        <v>69</v>
      </c>
      <c r="M12" s="80" t="s">
        <v>66</v>
      </c>
      <c r="N12" s="76" t="s">
        <v>51</v>
      </c>
      <c r="O12" s="76" t="s">
        <v>67</v>
      </c>
      <c r="P12" s="76" t="s">
        <v>68</v>
      </c>
      <c r="Q12" s="78" t="s">
        <v>69</v>
      </c>
      <c r="R12" s="80" t="s">
        <v>66</v>
      </c>
      <c r="S12" s="76" t="s">
        <v>51</v>
      </c>
      <c r="T12" s="76" t="s">
        <v>67</v>
      </c>
      <c r="U12" s="76" t="s">
        <v>68</v>
      </c>
      <c r="V12" s="78" t="s">
        <v>69</v>
      </c>
      <c r="W12" s="80" t="s">
        <v>66</v>
      </c>
      <c r="X12" s="76" t="s">
        <v>51</v>
      </c>
      <c r="Y12" s="76" t="s">
        <v>67</v>
      </c>
      <c r="Z12" s="76" t="s">
        <v>68</v>
      </c>
      <c r="AA12" s="78" t="s">
        <v>69</v>
      </c>
      <c r="AB12" s="80" t="s">
        <v>66</v>
      </c>
      <c r="AC12" s="76" t="s">
        <v>51</v>
      </c>
      <c r="AD12" s="76" t="s">
        <v>67</v>
      </c>
      <c r="AE12" s="76" t="s">
        <v>68</v>
      </c>
      <c r="AF12" s="78" t="s">
        <v>69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81"/>
      <c r="I13" s="82"/>
      <c r="J13" s="82"/>
      <c r="K13" s="82"/>
      <c r="L13" s="79"/>
      <c r="M13" s="81"/>
      <c r="N13" s="82"/>
      <c r="O13" s="82"/>
      <c r="P13" s="82"/>
      <c r="Q13" s="79"/>
      <c r="R13" s="81"/>
      <c r="S13" s="82"/>
      <c r="T13" s="82"/>
      <c r="U13" s="82"/>
      <c r="V13" s="79"/>
      <c r="W13" s="81"/>
      <c r="X13" s="82"/>
      <c r="Y13" s="82"/>
      <c r="Z13" s="82"/>
      <c r="AA13" s="79"/>
      <c r="AB13" s="81"/>
      <c r="AC13" s="82"/>
      <c r="AD13" s="82"/>
      <c r="AE13" s="82"/>
      <c r="AF13" s="79"/>
    </row>
    <row r="14" spans="2:33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>
        <v>713</v>
      </c>
      <c r="S14" s="9">
        <v>356</v>
      </c>
      <c r="T14" s="9">
        <v>621936</v>
      </c>
      <c r="U14" s="9" t="s">
        <v>408</v>
      </c>
      <c r="V14" s="8">
        <v>1243871</v>
      </c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84"/>
      <c r="C15" s="90"/>
      <c r="D15" s="87"/>
      <c r="E15" s="9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84"/>
      <c r="C16" s="90"/>
      <c r="D16" s="87"/>
      <c r="E16" s="9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84"/>
      <c r="C17" s="90"/>
      <c r="D17" s="87"/>
      <c r="E17" s="9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84"/>
      <c r="C18" s="90"/>
      <c r="D18" s="88"/>
      <c r="E18" s="101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84"/>
      <c r="C20" s="90"/>
      <c r="D20" s="87"/>
      <c r="E20" s="9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85"/>
      <c r="C21" s="91"/>
      <c r="D21" s="88"/>
      <c r="E21" s="10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7">
        <v>1204</v>
      </c>
      <c r="I22" s="21">
        <v>130</v>
      </c>
      <c r="J22" s="21">
        <v>325000</v>
      </c>
      <c r="K22" s="21" t="s">
        <v>408</v>
      </c>
      <c r="L22" s="4">
        <v>3010000</v>
      </c>
      <c r="M22" s="7">
        <v>1204</v>
      </c>
      <c r="N22" s="21">
        <v>130</v>
      </c>
      <c r="O22" s="21">
        <v>325000</v>
      </c>
      <c r="P22" s="21" t="s">
        <v>408</v>
      </c>
      <c r="Q22" s="4">
        <v>3010000</v>
      </c>
      <c r="R22" s="7">
        <v>93</v>
      </c>
      <c r="S22" s="21">
        <v>46</v>
      </c>
      <c r="T22" s="21">
        <v>204600</v>
      </c>
      <c r="U22" s="21" t="s">
        <v>408</v>
      </c>
      <c r="V22" s="4">
        <v>409200</v>
      </c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84"/>
      <c r="C23" s="90"/>
      <c r="D23" s="87"/>
      <c r="E23" s="99"/>
      <c r="F23" s="27" t="s">
        <v>88</v>
      </c>
      <c r="G23" s="29" t="s">
        <v>89</v>
      </c>
      <c r="H23" s="7">
        <v>7352</v>
      </c>
      <c r="I23" s="21">
        <v>130</v>
      </c>
      <c r="J23" s="21">
        <v>325000</v>
      </c>
      <c r="K23" s="21" t="s">
        <v>408</v>
      </c>
      <c r="L23" s="4">
        <v>38342500</v>
      </c>
      <c r="M23" s="7">
        <v>7352</v>
      </c>
      <c r="N23" s="21">
        <v>130</v>
      </c>
      <c r="O23" s="21">
        <v>325000</v>
      </c>
      <c r="P23" s="21" t="s">
        <v>408</v>
      </c>
      <c r="Q23" s="4">
        <v>38342500</v>
      </c>
      <c r="R23" s="7">
        <v>397</v>
      </c>
      <c r="S23" s="21">
        <v>198</v>
      </c>
      <c r="T23" s="21">
        <v>4073353</v>
      </c>
      <c r="U23" s="21" t="s">
        <v>408</v>
      </c>
      <c r="V23" s="4">
        <v>8147070</v>
      </c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84"/>
      <c r="C24" s="90"/>
      <c r="D24" s="87"/>
      <c r="E24" s="99"/>
      <c r="F24" s="27" t="s">
        <v>90</v>
      </c>
      <c r="G24" s="29" t="s">
        <v>91</v>
      </c>
      <c r="H24" s="7">
        <v>1858</v>
      </c>
      <c r="I24" s="21">
        <v>203</v>
      </c>
      <c r="J24" s="21">
        <v>2004000</v>
      </c>
      <c r="K24" s="21" t="s">
        <v>408</v>
      </c>
      <c r="L24" s="4">
        <v>18322000</v>
      </c>
      <c r="M24" s="7">
        <v>1858</v>
      </c>
      <c r="N24" s="21">
        <v>203</v>
      </c>
      <c r="O24" s="21">
        <v>2004000</v>
      </c>
      <c r="P24" s="21" t="s">
        <v>408</v>
      </c>
      <c r="Q24" s="4">
        <v>18322000</v>
      </c>
      <c r="R24" s="7">
        <v>161</v>
      </c>
      <c r="S24" s="21">
        <v>80</v>
      </c>
      <c r="T24" s="21">
        <v>678000</v>
      </c>
      <c r="U24" s="21" t="s">
        <v>408</v>
      </c>
      <c r="V24" s="4">
        <v>1356000</v>
      </c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84"/>
      <c r="C25" s="90"/>
      <c r="D25" s="88"/>
      <c r="E25" s="100"/>
      <c r="F25" s="35" t="s">
        <v>92</v>
      </c>
      <c r="G25" s="36" t="s">
        <v>93</v>
      </c>
      <c r="H25" s="7">
        <v>2212</v>
      </c>
      <c r="I25" s="21">
        <v>243</v>
      </c>
      <c r="J25" s="21">
        <v>769000</v>
      </c>
      <c r="K25" s="21" t="s">
        <v>408</v>
      </c>
      <c r="L25" s="4">
        <v>7013250</v>
      </c>
      <c r="M25" s="7">
        <v>2212</v>
      </c>
      <c r="N25" s="21">
        <v>243</v>
      </c>
      <c r="O25" s="21">
        <v>769000</v>
      </c>
      <c r="P25" s="21" t="s">
        <v>408</v>
      </c>
      <c r="Q25" s="4">
        <v>7013250</v>
      </c>
      <c r="R25" s="7">
        <v>671</v>
      </c>
      <c r="S25" s="21">
        <v>335</v>
      </c>
      <c r="T25" s="21">
        <v>1203633</v>
      </c>
      <c r="U25" s="21" t="s">
        <v>408</v>
      </c>
      <c r="V25" s="4">
        <v>2407266</v>
      </c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84"/>
      <c r="C28" s="90"/>
      <c r="D28" s="87"/>
      <c r="E28" s="99"/>
      <c r="F28" s="27">
        <v>909</v>
      </c>
      <c r="G28" s="30" t="s">
        <v>4</v>
      </c>
      <c r="H28" s="7">
        <v>508</v>
      </c>
      <c r="I28" s="21">
        <v>56</v>
      </c>
      <c r="J28" s="21">
        <v>224000</v>
      </c>
      <c r="K28" s="21" t="s">
        <v>408</v>
      </c>
      <c r="L28" s="4">
        <v>2016000</v>
      </c>
      <c r="M28" s="7">
        <v>508</v>
      </c>
      <c r="N28" s="21">
        <v>56</v>
      </c>
      <c r="O28" s="21">
        <v>224000</v>
      </c>
      <c r="P28" s="21" t="s">
        <v>408</v>
      </c>
      <c r="Q28" s="4">
        <v>2016000</v>
      </c>
      <c r="R28" s="7">
        <v>132</v>
      </c>
      <c r="S28" s="21">
        <v>66</v>
      </c>
      <c r="T28" s="21">
        <v>330000</v>
      </c>
      <c r="U28" s="21" t="s">
        <v>408</v>
      </c>
      <c r="V28" s="4">
        <v>660000</v>
      </c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84"/>
      <c r="C29" s="90"/>
      <c r="D29" s="87"/>
      <c r="E29" s="9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84"/>
      <c r="C30" s="90"/>
      <c r="D30" s="88"/>
      <c r="E30" s="100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84"/>
      <c r="C33" s="90"/>
      <c r="D33" s="87"/>
      <c r="E33" s="9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84"/>
      <c r="C34" s="90"/>
      <c r="D34" s="87"/>
      <c r="E34" s="9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84"/>
      <c r="C35" s="90"/>
      <c r="D35" s="87"/>
      <c r="E35" s="9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84"/>
      <c r="C36" s="90"/>
      <c r="D36" s="87"/>
      <c r="E36" s="9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84"/>
      <c r="C37" s="90"/>
      <c r="D37" s="87"/>
      <c r="E37" s="9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84"/>
      <c r="C38" s="90"/>
      <c r="D38" s="87"/>
      <c r="E38" s="9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84"/>
      <c r="C39" s="90"/>
      <c r="D39" s="87"/>
      <c r="E39" s="9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84"/>
      <c r="C40" s="90"/>
      <c r="D40" s="87"/>
      <c r="E40" s="9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84"/>
      <c r="C41" s="90"/>
      <c r="D41" s="87"/>
      <c r="E41" s="9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84"/>
      <c r="C42" s="90"/>
      <c r="D42" s="87"/>
      <c r="E42" s="9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84"/>
      <c r="C43" s="90"/>
      <c r="D43" s="87"/>
      <c r="E43" s="9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84"/>
      <c r="C44" s="90"/>
      <c r="D44" s="87"/>
      <c r="E44" s="9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84"/>
      <c r="C45" s="90"/>
      <c r="D45" s="87"/>
      <c r="E45" s="9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84"/>
      <c r="C46" s="90"/>
      <c r="D46" s="87"/>
      <c r="E46" s="9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84"/>
      <c r="C47" s="90"/>
      <c r="D47" s="87"/>
      <c r="E47" s="9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84"/>
      <c r="C48" s="90"/>
      <c r="D48" s="87"/>
      <c r="E48" s="9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84"/>
      <c r="C49" s="90"/>
      <c r="D49" s="87"/>
      <c r="E49" s="9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84"/>
      <c r="C50" s="90"/>
      <c r="D50" s="87"/>
      <c r="E50" s="9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84"/>
      <c r="C51" s="90"/>
      <c r="D51" s="87"/>
      <c r="E51" s="9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84"/>
      <c r="C52" s="90"/>
      <c r="D52" s="87"/>
      <c r="E52" s="9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84"/>
      <c r="C53" s="90"/>
      <c r="D53" s="87"/>
      <c r="E53" s="9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84"/>
      <c r="C54" s="90"/>
      <c r="D54" s="87"/>
      <c r="E54" s="9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84"/>
      <c r="C55" s="90"/>
      <c r="D55" s="87"/>
      <c r="E55" s="9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84"/>
      <c r="C56" s="90"/>
      <c r="D56" s="87"/>
      <c r="E56" s="9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84"/>
      <c r="C57" s="90"/>
      <c r="D57" s="87"/>
      <c r="E57" s="9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84"/>
      <c r="C58" s="90"/>
      <c r="D58" s="87"/>
      <c r="E58" s="9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84"/>
      <c r="C59" s="90"/>
      <c r="D59" s="87"/>
      <c r="E59" s="9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84"/>
      <c r="C60" s="90"/>
      <c r="D60" s="87"/>
      <c r="E60" s="9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84"/>
      <c r="C61" s="90"/>
      <c r="D61" s="87"/>
      <c r="E61" s="9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84"/>
      <c r="C62" s="90"/>
      <c r="D62" s="87"/>
      <c r="E62" s="9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84"/>
      <c r="C63" s="90"/>
      <c r="D63" s="87"/>
      <c r="E63" s="9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84"/>
      <c r="C64" s="90"/>
      <c r="D64" s="87"/>
      <c r="E64" s="9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84"/>
      <c r="C65" s="90"/>
      <c r="D65" s="87"/>
      <c r="E65" s="9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84"/>
      <c r="C66" s="90"/>
      <c r="D66" s="87"/>
      <c r="E66" s="9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84"/>
      <c r="C67" s="90"/>
      <c r="D67" s="87"/>
      <c r="E67" s="9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84"/>
      <c r="C68" s="90"/>
      <c r="D68" s="87"/>
      <c r="E68" s="9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84"/>
      <c r="C69" s="90"/>
      <c r="D69" s="87"/>
      <c r="E69" s="9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84"/>
      <c r="C70" s="90"/>
      <c r="D70" s="87"/>
      <c r="E70" s="9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84"/>
      <c r="C71" s="90"/>
      <c r="D71" s="87"/>
      <c r="E71" s="9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84"/>
      <c r="C72" s="90"/>
      <c r="D72" s="87"/>
      <c r="E72" s="9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84"/>
      <c r="C73" s="90"/>
      <c r="D73" s="87"/>
      <c r="E73" s="9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84"/>
      <c r="C74" s="90"/>
      <c r="D74" s="87"/>
      <c r="E74" s="9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84"/>
      <c r="C75" s="90"/>
      <c r="D75" s="87"/>
      <c r="E75" s="9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84"/>
      <c r="C76" s="90"/>
      <c r="D76" s="87"/>
      <c r="E76" s="9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84"/>
      <c r="C77" s="90"/>
      <c r="D77" s="87"/>
      <c r="E77" s="9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84"/>
      <c r="C78" s="90"/>
      <c r="D78" s="87"/>
      <c r="E78" s="9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84"/>
      <c r="C79" s="90"/>
      <c r="D79" s="87"/>
      <c r="E79" s="9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84"/>
      <c r="C80" s="90"/>
      <c r="D80" s="87"/>
      <c r="E80" s="9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84"/>
      <c r="C81" s="90"/>
      <c r="D81" s="87"/>
      <c r="E81" s="9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84"/>
      <c r="C82" s="90"/>
      <c r="D82" s="87"/>
      <c r="E82" s="9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84"/>
      <c r="C83" s="90"/>
      <c r="D83" s="87"/>
      <c r="E83" s="9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84"/>
      <c r="C84" s="90"/>
      <c r="D84" s="87"/>
      <c r="E84" s="9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84"/>
      <c r="C85" s="90"/>
      <c r="D85" s="87"/>
      <c r="E85" s="9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84"/>
      <c r="C86" s="90"/>
      <c r="D86" s="87"/>
      <c r="E86" s="9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84"/>
      <c r="C87" s="90"/>
      <c r="D87" s="87"/>
      <c r="E87" s="9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84"/>
      <c r="C88" s="90"/>
      <c r="D88" s="87"/>
      <c r="E88" s="9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84"/>
      <c r="C89" s="90"/>
      <c r="D89" s="87"/>
      <c r="E89" s="9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84"/>
      <c r="C90" s="90"/>
      <c r="D90" s="87"/>
      <c r="E90" s="9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84"/>
      <c r="C91" s="90"/>
      <c r="D91" s="87"/>
      <c r="E91" s="9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84"/>
      <c r="C92" s="90"/>
      <c r="D92" s="87"/>
      <c r="E92" s="9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84"/>
      <c r="C93" s="90"/>
      <c r="D93" s="87"/>
      <c r="E93" s="9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84"/>
      <c r="C94" s="90"/>
      <c r="D94" s="87"/>
      <c r="E94" s="9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84"/>
      <c r="C95" s="90"/>
      <c r="D95" s="87"/>
      <c r="E95" s="9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84"/>
      <c r="C96" s="90"/>
      <c r="D96" s="87"/>
      <c r="E96" s="9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84"/>
      <c r="C97" s="90"/>
      <c r="D97" s="87"/>
      <c r="E97" s="9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84"/>
      <c r="C98" s="90"/>
      <c r="D98" s="87"/>
      <c r="E98" s="9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84"/>
      <c r="C99" s="90"/>
      <c r="D99" s="87"/>
      <c r="E99" s="9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84"/>
      <c r="C100" s="90"/>
      <c r="D100" s="87"/>
      <c r="E100" s="9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84"/>
      <c r="C101" s="90"/>
      <c r="D101" s="87"/>
      <c r="E101" s="9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84"/>
      <c r="C102" s="90"/>
      <c r="D102" s="87"/>
      <c r="E102" s="9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84"/>
      <c r="C103" s="90"/>
      <c r="D103" s="87"/>
      <c r="E103" s="9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84"/>
      <c r="C104" s="90"/>
      <c r="D104" s="87"/>
      <c r="E104" s="9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84"/>
      <c r="C105" s="90"/>
      <c r="D105" s="87"/>
      <c r="E105" s="9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84"/>
      <c r="C106" s="90"/>
      <c r="D106" s="87"/>
      <c r="E106" s="9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84"/>
      <c r="C107" s="90"/>
      <c r="D107" s="87"/>
      <c r="E107" s="9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84"/>
      <c r="C108" s="90"/>
      <c r="D108" s="87"/>
      <c r="E108" s="9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84"/>
      <c r="C109" s="90"/>
      <c r="D109" s="87"/>
      <c r="E109" s="9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84"/>
      <c r="C112" s="90"/>
      <c r="D112" s="87"/>
      <c r="E112" s="9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84"/>
      <c r="C123" s="90"/>
      <c r="D123" s="87"/>
      <c r="E123" s="9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84"/>
      <c r="C124" s="90"/>
      <c r="D124" s="87"/>
      <c r="E124" s="9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84"/>
      <c r="C125" s="90"/>
      <c r="D125" s="88"/>
      <c r="E125" s="10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85"/>
      <c r="C127" s="97"/>
      <c r="D127" s="87"/>
      <c r="E127" s="9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>
        <v>36</v>
      </c>
      <c r="I128" s="21">
        <v>4</v>
      </c>
      <c r="J128" s="21">
        <v>330000</v>
      </c>
      <c r="K128" s="21" t="s">
        <v>408</v>
      </c>
      <c r="L128" s="4">
        <v>2970000</v>
      </c>
      <c r="M128" s="7">
        <v>19</v>
      </c>
      <c r="N128" s="21">
        <v>7</v>
      </c>
      <c r="O128" s="21">
        <v>2310000</v>
      </c>
      <c r="P128" s="21" t="s">
        <v>408</v>
      </c>
      <c r="Q128" s="4">
        <v>6270000</v>
      </c>
      <c r="R128" s="7">
        <v>8</v>
      </c>
      <c r="S128" s="21">
        <v>4</v>
      </c>
      <c r="T128" s="21">
        <v>1240000</v>
      </c>
      <c r="U128" s="21" t="s">
        <v>408</v>
      </c>
      <c r="V128" s="4">
        <v>2480000</v>
      </c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84"/>
      <c r="C130" s="90"/>
      <c r="D130" s="87"/>
      <c r="E130" s="9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84"/>
      <c r="C131" s="90"/>
      <c r="D131" s="87"/>
      <c r="E131" s="9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84"/>
      <c r="C132" s="90"/>
      <c r="D132" s="87"/>
      <c r="E132" s="9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84"/>
      <c r="C133" s="90"/>
      <c r="D133" s="87"/>
      <c r="E133" s="9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84"/>
      <c r="C134" s="90"/>
      <c r="D134" s="87"/>
      <c r="E134" s="9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84"/>
      <c r="C135" s="90"/>
      <c r="D135" s="87"/>
      <c r="E135" s="9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84"/>
      <c r="C136" s="90"/>
      <c r="D136" s="87"/>
      <c r="E136" s="9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84"/>
      <c r="C137" s="90"/>
      <c r="D137" s="87"/>
      <c r="E137" s="9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84"/>
      <c r="C138" s="90"/>
      <c r="D138" s="87"/>
      <c r="E138" s="9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84"/>
      <c r="C139" s="90"/>
      <c r="D139" s="87"/>
      <c r="E139" s="9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84"/>
      <c r="C140" s="90"/>
      <c r="D140" s="87"/>
      <c r="E140" s="9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84"/>
      <c r="C141" s="90"/>
      <c r="D141" s="87"/>
      <c r="E141" s="9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84"/>
      <c r="C142" s="90"/>
      <c r="D142" s="87"/>
      <c r="E142" s="9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84"/>
      <c r="C143" s="90"/>
      <c r="D143" s="87"/>
      <c r="E143" s="9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84"/>
      <c r="C144" s="90"/>
      <c r="D144" s="87"/>
      <c r="E144" s="9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84"/>
      <c r="C145" s="90"/>
      <c r="D145" s="87"/>
      <c r="E145" s="9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84"/>
      <c r="C146" s="90"/>
      <c r="D146" s="87"/>
      <c r="E146" s="9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84"/>
      <c r="C147" s="90"/>
      <c r="D147" s="87"/>
      <c r="E147" s="9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84"/>
      <c r="C148" s="90"/>
      <c r="D148" s="87"/>
      <c r="E148" s="9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84"/>
      <c r="C149" s="90"/>
      <c r="D149" s="87"/>
      <c r="E149" s="9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84"/>
      <c r="C150" s="90"/>
      <c r="D150" s="87"/>
      <c r="E150" s="9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84"/>
      <c r="C151" s="90"/>
      <c r="D151" s="87"/>
      <c r="E151" s="9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84"/>
      <c r="C152" s="90"/>
      <c r="D152" s="87"/>
      <c r="E152" s="9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84"/>
      <c r="C153" s="90"/>
      <c r="D153" s="87"/>
      <c r="E153" s="9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84"/>
      <c r="C154" s="90"/>
      <c r="D154" s="87"/>
      <c r="E154" s="9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84"/>
      <c r="C155" s="90"/>
      <c r="D155" s="87"/>
      <c r="E155" s="9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84"/>
      <c r="C156" s="90"/>
      <c r="D156" s="87"/>
      <c r="E156" s="9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84"/>
      <c r="C157" s="90"/>
      <c r="D157" s="87"/>
      <c r="E157" s="9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84"/>
      <c r="C158" s="90"/>
      <c r="D158" s="87"/>
      <c r="E158" s="9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84"/>
      <c r="C159" s="90"/>
      <c r="D159" s="87"/>
      <c r="E159" s="9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84"/>
      <c r="C160" s="90"/>
      <c r="D160" s="87"/>
      <c r="E160" s="9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84"/>
      <c r="C161" s="90"/>
      <c r="D161" s="87"/>
      <c r="E161" s="9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84"/>
      <c r="C162" s="90"/>
      <c r="D162" s="87"/>
      <c r="E162" s="9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84"/>
      <c r="C163" s="90"/>
      <c r="D163" s="87"/>
      <c r="E163" s="9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85"/>
      <c r="C164" s="97"/>
      <c r="D164" s="88"/>
      <c r="E164" s="10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>
        <v>73</v>
      </c>
      <c r="N165" s="21">
        <v>24</v>
      </c>
      <c r="O165" s="21">
        <v>317400</v>
      </c>
      <c r="P165" s="21" t="s">
        <v>408</v>
      </c>
      <c r="Q165" s="4"/>
      <c r="R165" s="7">
        <v>670</v>
      </c>
      <c r="S165" s="21">
        <v>335</v>
      </c>
      <c r="T165" s="21">
        <v>2920649</v>
      </c>
      <c r="U165" s="21" t="s">
        <v>408</v>
      </c>
      <c r="V165" s="4">
        <v>5841298</v>
      </c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7">
        <v>1170</v>
      </c>
      <c r="I166" s="21">
        <v>126</v>
      </c>
      <c r="J166" s="21">
        <v>447030</v>
      </c>
      <c r="K166" s="21" t="s">
        <v>408</v>
      </c>
      <c r="L166" s="4">
        <v>4023270</v>
      </c>
      <c r="M166" s="7">
        <v>324</v>
      </c>
      <c r="N166" s="21">
        <v>126</v>
      </c>
      <c r="O166" s="21">
        <v>43500</v>
      </c>
      <c r="P166" s="21" t="s">
        <v>408</v>
      </c>
      <c r="Q166" s="4">
        <v>130500</v>
      </c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84"/>
      <c r="C168" s="90"/>
      <c r="D168" s="87"/>
      <c r="E168" s="9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>
        <v>199</v>
      </c>
      <c r="N170" s="21">
        <v>66</v>
      </c>
      <c r="O170" s="21">
        <v>231000</v>
      </c>
      <c r="P170" s="21" t="s">
        <v>408</v>
      </c>
      <c r="Q170" s="4">
        <v>696500</v>
      </c>
      <c r="R170" s="7">
        <v>144</v>
      </c>
      <c r="S170" s="21">
        <v>72</v>
      </c>
      <c r="T170" s="21">
        <v>216000</v>
      </c>
      <c r="U170" s="21" t="s">
        <v>408</v>
      </c>
      <c r="V170" s="4">
        <v>432000</v>
      </c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84"/>
      <c r="C171" s="90"/>
      <c r="D171" s="87"/>
      <c r="E171" s="9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84"/>
      <c r="C172" s="90"/>
      <c r="D172" s="87"/>
      <c r="E172" s="9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84"/>
      <c r="C175" s="90"/>
      <c r="D175" s="87"/>
      <c r="E175" s="9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84"/>
      <c r="C176" s="90"/>
      <c r="D176" s="87"/>
      <c r="E176" s="9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84"/>
      <c r="C177" s="90"/>
      <c r="D177" s="87"/>
      <c r="E177" s="9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84"/>
      <c r="C178" s="90"/>
      <c r="D178" s="87"/>
      <c r="E178" s="9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85"/>
      <c r="C179" s="97"/>
      <c r="D179" s="88"/>
      <c r="E179" s="10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84"/>
      <c r="C181" s="90"/>
      <c r="D181" s="87"/>
      <c r="E181" s="9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84"/>
      <c r="C184" s="90"/>
      <c r="D184" s="87"/>
      <c r="E184" s="9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84"/>
      <c r="C185" s="90"/>
      <c r="D185" s="87"/>
      <c r="E185" s="9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84"/>
      <c r="C186" s="90"/>
      <c r="D186" s="87"/>
      <c r="E186" s="9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>
        <v>2386</v>
      </c>
      <c r="S193" s="21">
        <v>1193</v>
      </c>
      <c r="T193" s="21">
        <v>6248180</v>
      </c>
      <c r="U193" s="21">
        <v>12496360</v>
      </c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85"/>
      <c r="C194" s="90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84"/>
      <c r="C196" s="90"/>
      <c r="D196" s="88"/>
      <c r="E196" s="100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85"/>
      <c r="C198" s="91"/>
      <c r="D198" s="88"/>
      <c r="E198" s="10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75697020</v>
      </c>
      <c r="M199" s="23"/>
      <c r="N199" s="24"/>
      <c r="O199" s="24"/>
      <c r="P199" s="24"/>
      <c r="Q199" s="3">
        <f>SUM(Q14:Q198)</f>
        <v>75800750</v>
      </c>
      <c r="R199" s="23"/>
      <c r="S199" s="24"/>
      <c r="T199" s="24"/>
      <c r="U199" s="24"/>
      <c r="V199" s="3">
        <f>SUM(V14:V198)</f>
        <v>22976705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94" t="s">
        <v>401</v>
      </c>
      <c r="D201" s="95"/>
      <c r="E201" s="95"/>
      <c r="F201" s="95"/>
      <c r="G201" s="95"/>
      <c r="H201" s="125"/>
      <c r="L201" s="25">
        <f>+J11-L199</f>
        <v>-75697020</v>
      </c>
      <c r="Q201" s="25">
        <f>+O11-Q199</f>
        <v>-75800750</v>
      </c>
      <c r="V201" s="25">
        <f>+T11-V199</f>
        <v>-22976705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topLeftCell="H1" workbookViewId="0">
      <selection activeCell="S27" sqref="S2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92" t="s">
        <v>405</v>
      </c>
      <c r="D5" s="93"/>
      <c r="E5" s="93"/>
      <c r="F5" s="93"/>
      <c r="G5" s="93"/>
      <c r="H5" s="93"/>
      <c r="I5" s="93"/>
      <c r="J5" s="93"/>
      <c r="K5" s="93"/>
      <c r="L5" s="126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8" t="s">
        <v>61</v>
      </c>
      <c r="I7" s="69"/>
      <c r="J7" s="69"/>
      <c r="K7" s="69"/>
      <c r="L7" s="70"/>
      <c r="M7" s="68" t="s">
        <v>417</v>
      </c>
      <c r="N7" s="69"/>
      <c r="O7" s="69"/>
      <c r="P7" s="69"/>
      <c r="Q7" s="70"/>
      <c r="R7" s="68" t="s">
        <v>418</v>
      </c>
      <c r="S7" s="69"/>
      <c r="T7" s="69"/>
      <c r="U7" s="69"/>
      <c r="V7" s="70"/>
      <c r="W7" s="68" t="s">
        <v>58</v>
      </c>
      <c r="X7" s="69"/>
      <c r="Y7" s="69"/>
      <c r="Z7" s="69"/>
      <c r="AA7" s="70"/>
      <c r="AB7" s="68" t="s">
        <v>57</v>
      </c>
      <c r="AC7" s="69"/>
      <c r="AD7" s="69"/>
      <c r="AE7" s="69"/>
      <c r="AF7" s="70"/>
    </row>
    <row r="8" spans="2:33" ht="13.8" thickBot="1">
      <c r="C8" s="110" t="s">
        <v>56</v>
      </c>
      <c r="D8" s="111"/>
      <c r="E8" s="112"/>
      <c r="F8" s="113"/>
      <c r="G8" s="114"/>
      <c r="H8" s="71" t="s">
        <v>55</v>
      </c>
      <c r="I8" s="72"/>
      <c r="J8" s="72"/>
      <c r="K8" s="72"/>
      <c r="L8" s="73"/>
      <c r="M8" s="71" t="s">
        <v>55</v>
      </c>
      <c r="N8" s="72"/>
      <c r="O8" s="72"/>
      <c r="P8" s="72"/>
      <c r="Q8" s="73"/>
      <c r="R8" s="71" t="s">
        <v>55</v>
      </c>
      <c r="S8" s="72"/>
      <c r="T8" s="72"/>
      <c r="U8" s="72"/>
      <c r="V8" s="73"/>
      <c r="W8" s="71" t="s">
        <v>55</v>
      </c>
      <c r="X8" s="72"/>
      <c r="Y8" s="72"/>
      <c r="Z8" s="72"/>
      <c r="AA8" s="73"/>
      <c r="AB8" s="71" t="s">
        <v>55</v>
      </c>
      <c r="AC8" s="72"/>
      <c r="AD8" s="72"/>
      <c r="AE8" s="72"/>
      <c r="AF8" s="73"/>
    </row>
    <row r="9" spans="2:33">
      <c r="C9" s="115"/>
      <c r="D9" s="116"/>
      <c r="E9" s="117"/>
      <c r="F9" s="118"/>
      <c r="G9" s="119"/>
      <c r="H9" s="74" t="s">
        <v>62</v>
      </c>
      <c r="I9" s="76" t="s">
        <v>63</v>
      </c>
      <c r="J9" s="76" t="s">
        <v>64</v>
      </c>
      <c r="K9" s="76" t="s">
        <v>65</v>
      </c>
      <c r="L9" s="78" t="s">
        <v>53</v>
      </c>
      <c r="M9" s="74" t="s">
        <v>62</v>
      </c>
      <c r="N9" s="76" t="s">
        <v>63</v>
      </c>
      <c r="O9" s="76" t="s">
        <v>64</v>
      </c>
      <c r="P9" s="76" t="s">
        <v>65</v>
      </c>
      <c r="Q9" s="78" t="s">
        <v>53</v>
      </c>
      <c r="R9" s="74" t="s">
        <v>62</v>
      </c>
      <c r="S9" s="76" t="s">
        <v>63</v>
      </c>
      <c r="T9" s="76" t="s">
        <v>64</v>
      </c>
      <c r="U9" s="76" t="s">
        <v>65</v>
      </c>
      <c r="V9" s="78" t="s">
        <v>53</v>
      </c>
      <c r="W9" s="74" t="s">
        <v>62</v>
      </c>
      <c r="X9" s="76" t="s">
        <v>63</v>
      </c>
      <c r="Y9" s="76" t="s">
        <v>64</v>
      </c>
      <c r="Z9" s="76" t="s">
        <v>65</v>
      </c>
      <c r="AA9" s="78" t="s">
        <v>53</v>
      </c>
      <c r="AB9" s="74" t="s">
        <v>62</v>
      </c>
      <c r="AC9" s="76" t="s">
        <v>63</v>
      </c>
      <c r="AD9" s="76" t="s">
        <v>64</v>
      </c>
      <c r="AE9" s="76" t="s">
        <v>65</v>
      </c>
      <c r="AF9" s="78" t="s">
        <v>53</v>
      </c>
    </row>
    <row r="10" spans="2:33" ht="13.8" thickBot="1">
      <c r="C10" s="115"/>
      <c r="D10" s="116"/>
      <c r="E10" s="117"/>
      <c r="F10" s="118"/>
      <c r="G10" s="119"/>
      <c r="H10" s="75"/>
      <c r="I10" s="77"/>
      <c r="J10" s="77"/>
      <c r="K10" s="77"/>
      <c r="L10" s="79"/>
      <c r="M10" s="75"/>
      <c r="N10" s="77"/>
      <c r="O10" s="77"/>
      <c r="P10" s="77"/>
      <c r="Q10" s="79"/>
      <c r="R10" s="75"/>
      <c r="S10" s="77"/>
      <c r="T10" s="77"/>
      <c r="U10" s="77"/>
      <c r="V10" s="79"/>
      <c r="W10" s="75"/>
      <c r="X10" s="82"/>
      <c r="Y10" s="82"/>
      <c r="Z10" s="82"/>
      <c r="AA10" s="79"/>
      <c r="AB10" s="75"/>
      <c r="AC10" s="77"/>
      <c r="AD10" s="77"/>
      <c r="AE10" s="77"/>
      <c r="AF10" s="79"/>
    </row>
    <row r="11" spans="2:33" ht="13.8" thickBot="1">
      <c r="C11" s="120"/>
      <c r="D11" s="121"/>
      <c r="E11" s="122"/>
      <c r="F11" s="123"/>
      <c r="G11" s="124"/>
      <c r="H11" s="18"/>
      <c r="I11" s="17"/>
      <c r="J11" s="17"/>
      <c r="K11" s="17"/>
      <c r="L11" s="16"/>
      <c r="M11" s="18">
        <v>4200</v>
      </c>
      <c r="N11" s="17">
        <v>139565489</v>
      </c>
      <c r="O11" s="17"/>
      <c r="P11" s="17"/>
      <c r="Q11" s="16"/>
      <c r="R11" s="18">
        <v>4498</v>
      </c>
      <c r="S11" s="17">
        <v>101306820</v>
      </c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4" thickBot="1">
      <c r="C12" s="105" t="s">
        <v>52</v>
      </c>
      <c r="D12" s="106"/>
      <c r="E12" s="107"/>
      <c r="F12" s="108"/>
      <c r="G12" s="109"/>
      <c r="H12" s="80" t="s">
        <v>66</v>
      </c>
      <c r="I12" s="76" t="s">
        <v>51</v>
      </c>
      <c r="J12" s="76" t="s">
        <v>67</v>
      </c>
      <c r="K12" s="76" t="s">
        <v>68</v>
      </c>
      <c r="L12" s="78" t="s">
        <v>69</v>
      </c>
      <c r="M12" s="80" t="s">
        <v>66</v>
      </c>
      <c r="N12" s="76" t="s">
        <v>51</v>
      </c>
      <c r="O12" s="76" t="s">
        <v>67</v>
      </c>
      <c r="P12" s="76" t="s">
        <v>68</v>
      </c>
      <c r="Q12" s="78" t="s">
        <v>69</v>
      </c>
      <c r="R12" s="80" t="s">
        <v>66</v>
      </c>
      <c r="S12" s="76" t="s">
        <v>51</v>
      </c>
      <c r="T12" s="76" t="s">
        <v>67</v>
      </c>
      <c r="U12" s="76" t="s">
        <v>68</v>
      </c>
      <c r="V12" s="78" t="s">
        <v>69</v>
      </c>
      <c r="W12" s="80" t="s">
        <v>66</v>
      </c>
      <c r="X12" s="76" t="s">
        <v>51</v>
      </c>
      <c r="Y12" s="76" t="s">
        <v>67</v>
      </c>
      <c r="Z12" s="76" t="s">
        <v>68</v>
      </c>
      <c r="AA12" s="78" t="s">
        <v>69</v>
      </c>
      <c r="AB12" s="80" t="s">
        <v>66</v>
      </c>
      <c r="AC12" s="76" t="s">
        <v>51</v>
      </c>
      <c r="AD12" s="76" t="s">
        <v>67</v>
      </c>
      <c r="AE12" s="76" t="s">
        <v>68</v>
      </c>
      <c r="AF12" s="78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81"/>
      <c r="I13" s="82"/>
      <c r="J13" s="82"/>
      <c r="K13" s="82"/>
      <c r="L13" s="79"/>
      <c r="M13" s="81"/>
      <c r="N13" s="82"/>
      <c r="O13" s="82"/>
      <c r="P13" s="82"/>
      <c r="Q13" s="79"/>
      <c r="R13" s="81"/>
      <c r="S13" s="82"/>
      <c r="T13" s="82"/>
      <c r="U13" s="82"/>
      <c r="V13" s="79"/>
      <c r="W13" s="81"/>
      <c r="X13" s="82"/>
      <c r="Y13" s="82"/>
      <c r="Z13" s="82"/>
      <c r="AA13" s="79"/>
      <c r="AB13" s="81"/>
      <c r="AC13" s="82"/>
      <c r="AD13" s="82"/>
      <c r="AE13" s="82"/>
      <c r="AF13" s="79"/>
    </row>
    <row r="14" spans="2:33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>
        <v>1069</v>
      </c>
      <c r="N14" s="9">
        <v>356</v>
      </c>
      <c r="O14" s="9">
        <v>1865807</v>
      </c>
      <c r="P14" s="9" t="s">
        <v>408</v>
      </c>
      <c r="Q14" s="8">
        <v>5597420</v>
      </c>
      <c r="R14" s="11">
        <v>72</v>
      </c>
      <c r="S14" s="9">
        <v>38</v>
      </c>
      <c r="T14" s="9">
        <v>999117</v>
      </c>
      <c r="U14" s="9" t="s">
        <v>408</v>
      </c>
      <c r="V14" s="8">
        <v>1998235</v>
      </c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84"/>
      <c r="C15" s="90"/>
      <c r="D15" s="87"/>
      <c r="E15" s="9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84"/>
      <c r="C16" s="90"/>
      <c r="D16" s="87"/>
      <c r="E16" s="9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84"/>
      <c r="C17" s="90"/>
      <c r="D17" s="87"/>
      <c r="E17" s="9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84"/>
      <c r="C18" s="90"/>
      <c r="D18" s="88"/>
      <c r="E18" s="101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84"/>
      <c r="C20" s="90"/>
      <c r="D20" s="87"/>
      <c r="E20" s="9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85"/>
      <c r="C21" s="91"/>
      <c r="D21" s="88"/>
      <c r="E21" s="10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>
        <v>290</v>
      </c>
      <c r="N22" s="21">
        <v>93</v>
      </c>
      <c r="O22" s="21">
        <v>204600</v>
      </c>
      <c r="P22" s="21" t="s">
        <v>408</v>
      </c>
      <c r="Q22" s="4">
        <v>638000</v>
      </c>
      <c r="R22" s="7">
        <v>176</v>
      </c>
      <c r="S22" s="21">
        <v>88</v>
      </c>
      <c r="T22" s="21">
        <v>193600</v>
      </c>
      <c r="U22" s="21" t="s">
        <v>408</v>
      </c>
      <c r="V22" s="4">
        <v>387200</v>
      </c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84"/>
      <c r="C23" s="90"/>
      <c r="D23" s="87"/>
      <c r="E23" s="99"/>
      <c r="F23" s="27" t="s">
        <v>88</v>
      </c>
      <c r="G23" s="29" t="s">
        <v>89</v>
      </c>
      <c r="H23" s="7"/>
      <c r="I23" s="21"/>
      <c r="J23" s="21"/>
      <c r="K23" s="21"/>
      <c r="L23" s="4"/>
      <c r="M23" s="7">
        <v>2391</v>
      </c>
      <c r="N23" s="21">
        <v>795</v>
      </c>
      <c r="O23" s="21">
        <v>4073535</v>
      </c>
      <c r="P23" s="21" t="s">
        <v>408</v>
      </c>
      <c r="Q23" s="4">
        <v>12271879</v>
      </c>
      <c r="R23" s="7">
        <v>2143</v>
      </c>
      <c r="S23" s="21">
        <v>1072</v>
      </c>
      <c r="T23" s="21">
        <v>5299500</v>
      </c>
      <c r="U23" s="21" t="s">
        <v>408</v>
      </c>
      <c r="V23" s="4">
        <v>10599000</v>
      </c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84"/>
      <c r="C24" s="90"/>
      <c r="D24" s="87"/>
      <c r="E24" s="99"/>
      <c r="F24" s="27" t="s">
        <v>90</v>
      </c>
      <c r="G24" s="29" t="s">
        <v>91</v>
      </c>
      <c r="H24" s="7"/>
      <c r="I24" s="21"/>
      <c r="J24" s="21"/>
      <c r="K24" s="21"/>
      <c r="L24" s="4"/>
      <c r="M24" s="7">
        <v>241</v>
      </c>
      <c r="N24" s="21">
        <v>76</v>
      </c>
      <c r="O24" s="21">
        <v>679600</v>
      </c>
      <c r="P24" s="21" t="s">
        <v>408</v>
      </c>
      <c r="Q24" s="4">
        <v>2147472</v>
      </c>
      <c r="R24" s="7">
        <v>160</v>
      </c>
      <c r="S24" s="21">
        <v>80</v>
      </c>
      <c r="T24" s="21">
        <v>794500</v>
      </c>
      <c r="U24" s="21" t="s">
        <v>408</v>
      </c>
      <c r="V24" s="4">
        <v>1589000</v>
      </c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84"/>
      <c r="C25" s="90"/>
      <c r="D25" s="88"/>
      <c r="E25" s="100"/>
      <c r="F25" s="35" t="s">
        <v>92</v>
      </c>
      <c r="G25" s="36" t="s">
        <v>93</v>
      </c>
      <c r="H25" s="7"/>
      <c r="I25" s="21"/>
      <c r="J25" s="21"/>
      <c r="K25" s="21"/>
      <c r="L25" s="4"/>
      <c r="M25" s="7">
        <v>1007</v>
      </c>
      <c r="N25" s="21">
        <v>336</v>
      </c>
      <c r="O25" s="21">
        <v>1203633</v>
      </c>
      <c r="P25" s="21" t="s">
        <v>408</v>
      </c>
      <c r="Q25" s="4">
        <v>3610900</v>
      </c>
      <c r="R25" s="7">
        <v>1105</v>
      </c>
      <c r="S25" s="21">
        <v>553</v>
      </c>
      <c r="T25" s="21">
        <v>1675500</v>
      </c>
      <c r="U25" s="21" t="s">
        <v>408</v>
      </c>
      <c r="V25" s="4">
        <v>3351000</v>
      </c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84"/>
      <c r="C28" s="90"/>
      <c r="D28" s="87"/>
      <c r="E28" s="99"/>
      <c r="F28" s="27">
        <v>909</v>
      </c>
      <c r="G28" s="30" t="s">
        <v>4</v>
      </c>
      <c r="H28" s="7"/>
      <c r="I28" s="21"/>
      <c r="J28" s="21"/>
      <c r="K28" s="21"/>
      <c r="L28" s="4"/>
      <c r="M28" s="7">
        <v>508</v>
      </c>
      <c r="N28" s="21">
        <v>56</v>
      </c>
      <c r="O28" s="21">
        <v>224000</v>
      </c>
      <c r="P28" s="21" t="s">
        <v>408</v>
      </c>
      <c r="Q28" s="4">
        <v>2016000</v>
      </c>
      <c r="R28" s="7">
        <v>225</v>
      </c>
      <c r="S28" s="21">
        <v>113</v>
      </c>
      <c r="T28" s="21">
        <v>562500</v>
      </c>
      <c r="U28" s="21" t="s">
        <v>408</v>
      </c>
      <c r="V28" s="4">
        <v>1125000</v>
      </c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84"/>
      <c r="C29" s="90"/>
      <c r="D29" s="87"/>
      <c r="E29" s="9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84"/>
      <c r="C30" s="90"/>
      <c r="D30" s="88"/>
      <c r="E30" s="100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84"/>
      <c r="C33" s="90"/>
      <c r="D33" s="87"/>
      <c r="E33" s="9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84"/>
      <c r="C34" s="90"/>
      <c r="D34" s="87"/>
      <c r="E34" s="9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84"/>
      <c r="C35" s="90"/>
      <c r="D35" s="87"/>
      <c r="E35" s="9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84"/>
      <c r="C36" s="90"/>
      <c r="D36" s="87"/>
      <c r="E36" s="9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84"/>
      <c r="C37" s="90"/>
      <c r="D37" s="87"/>
      <c r="E37" s="9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84"/>
      <c r="C38" s="90"/>
      <c r="D38" s="87"/>
      <c r="E38" s="9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84"/>
      <c r="C39" s="90"/>
      <c r="D39" s="87"/>
      <c r="E39" s="9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84"/>
      <c r="C40" s="90"/>
      <c r="D40" s="87"/>
      <c r="E40" s="9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84"/>
      <c r="C41" s="90"/>
      <c r="D41" s="87"/>
      <c r="E41" s="9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84"/>
      <c r="C42" s="90"/>
      <c r="D42" s="87"/>
      <c r="E42" s="9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84"/>
      <c r="C43" s="90"/>
      <c r="D43" s="87"/>
      <c r="E43" s="9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84"/>
      <c r="C44" s="90"/>
      <c r="D44" s="87"/>
      <c r="E44" s="9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84"/>
      <c r="C45" s="90"/>
      <c r="D45" s="87"/>
      <c r="E45" s="9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84"/>
      <c r="C46" s="90"/>
      <c r="D46" s="87"/>
      <c r="E46" s="9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84"/>
      <c r="C47" s="90"/>
      <c r="D47" s="87"/>
      <c r="E47" s="9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84"/>
      <c r="C48" s="90"/>
      <c r="D48" s="87"/>
      <c r="E48" s="9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84"/>
      <c r="C49" s="90"/>
      <c r="D49" s="87"/>
      <c r="E49" s="9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84"/>
      <c r="C50" s="90"/>
      <c r="D50" s="87"/>
      <c r="E50" s="9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84"/>
      <c r="C51" s="90"/>
      <c r="D51" s="87"/>
      <c r="E51" s="9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84"/>
      <c r="C52" s="90"/>
      <c r="D52" s="87"/>
      <c r="E52" s="9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84"/>
      <c r="C53" s="90"/>
      <c r="D53" s="87"/>
      <c r="E53" s="9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84"/>
      <c r="C54" s="90"/>
      <c r="D54" s="87"/>
      <c r="E54" s="9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84"/>
      <c r="C55" s="90"/>
      <c r="D55" s="87"/>
      <c r="E55" s="9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84"/>
      <c r="C56" s="90"/>
      <c r="D56" s="87"/>
      <c r="E56" s="9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84"/>
      <c r="C57" s="90"/>
      <c r="D57" s="87"/>
      <c r="E57" s="9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84"/>
      <c r="C58" s="90"/>
      <c r="D58" s="87"/>
      <c r="E58" s="9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84"/>
      <c r="C59" s="90"/>
      <c r="D59" s="87"/>
      <c r="E59" s="9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84"/>
      <c r="C60" s="90"/>
      <c r="D60" s="87"/>
      <c r="E60" s="9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84"/>
      <c r="C61" s="90"/>
      <c r="D61" s="87"/>
      <c r="E61" s="9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84"/>
      <c r="C62" s="90"/>
      <c r="D62" s="87"/>
      <c r="E62" s="9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84"/>
      <c r="C63" s="90"/>
      <c r="D63" s="87"/>
      <c r="E63" s="9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84"/>
      <c r="C64" s="90"/>
      <c r="D64" s="87"/>
      <c r="E64" s="9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84"/>
      <c r="C65" s="90"/>
      <c r="D65" s="87"/>
      <c r="E65" s="9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84"/>
      <c r="C66" s="90"/>
      <c r="D66" s="87"/>
      <c r="E66" s="9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84"/>
      <c r="C67" s="90"/>
      <c r="D67" s="87"/>
      <c r="E67" s="9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84"/>
      <c r="C68" s="90"/>
      <c r="D68" s="87"/>
      <c r="E68" s="9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84"/>
      <c r="C69" s="90"/>
      <c r="D69" s="87"/>
      <c r="E69" s="9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84"/>
      <c r="C70" s="90"/>
      <c r="D70" s="87"/>
      <c r="E70" s="9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84"/>
      <c r="C71" s="90"/>
      <c r="D71" s="87"/>
      <c r="E71" s="9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84"/>
      <c r="C72" s="90"/>
      <c r="D72" s="87"/>
      <c r="E72" s="9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84"/>
      <c r="C73" s="90"/>
      <c r="D73" s="87"/>
      <c r="E73" s="9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84"/>
      <c r="C74" s="90"/>
      <c r="D74" s="87"/>
      <c r="E74" s="9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84"/>
      <c r="C75" s="90"/>
      <c r="D75" s="87"/>
      <c r="E75" s="9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84"/>
      <c r="C76" s="90"/>
      <c r="D76" s="87"/>
      <c r="E76" s="9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84"/>
      <c r="C77" s="90"/>
      <c r="D77" s="87"/>
      <c r="E77" s="9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84"/>
      <c r="C78" s="90"/>
      <c r="D78" s="87"/>
      <c r="E78" s="9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84"/>
      <c r="C79" s="90"/>
      <c r="D79" s="87"/>
      <c r="E79" s="9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84"/>
      <c r="C80" s="90"/>
      <c r="D80" s="87"/>
      <c r="E80" s="9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84"/>
      <c r="C81" s="90"/>
      <c r="D81" s="87"/>
      <c r="E81" s="9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84"/>
      <c r="C82" s="90"/>
      <c r="D82" s="87"/>
      <c r="E82" s="9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84"/>
      <c r="C83" s="90"/>
      <c r="D83" s="87"/>
      <c r="E83" s="9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84"/>
      <c r="C84" s="90"/>
      <c r="D84" s="87"/>
      <c r="E84" s="9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84"/>
      <c r="C85" s="90"/>
      <c r="D85" s="87"/>
      <c r="E85" s="9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84"/>
      <c r="C86" s="90"/>
      <c r="D86" s="87"/>
      <c r="E86" s="9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84"/>
      <c r="C87" s="90"/>
      <c r="D87" s="87"/>
      <c r="E87" s="9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84"/>
      <c r="C88" s="90"/>
      <c r="D88" s="87"/>
      <c r="E88" s="9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84"/>
      <c r="C89" s="90"/>
      <c r="D89" s="87"/>
      <c r="E89" s="9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84"/>
      <c r="C90" s="90"/>
      <c r="D90" s="87"/>
      <c r="E90" s="9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84"/>
      <c r="C91" s="90"/>
      <c r="D91" s="87"/>
      <c r="E91" s="9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84"/>
      <c r="C92" s="90"/>
      <c r="D92" s="87"/>
      <c r="E92" s="9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84"/>
      <c r="C93" s="90"/>
      <c r="D93" s="87"/>
      <c r="E93" s="9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84"/>
      <c r="C94" s="90"/>
      <c r="D94" s="87"/>
      <c r="E94" s="9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84"/>
      <c r="C95" s="90"/>
      <c r="D95" s="87"/>
      <c r="E95" s="9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84"/>
      <c r="C96" s="90"/>
      <c r="D96" s="87"/>
      <c r="E96" s="9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84"/>
      <c r="C97" s="90"/>
      <c r="D97" s="87"/>
      <c r="E97" s="9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84"/>
      <c r="C98" s="90"/>
      <c r="D98" s="87"/>
      <c r="E98" s="9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84"/>
      <c r="C99" s="90"/>
      <c r="D99" s="87"/>
      <c r="E99" s="9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84"/>
      <c r="C100" s="90"/>
      <c r="D100" s="87"/>
      <c r="E100" s="9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84"/>
      <c r="C101" s="90"/>
      <c r="D101" s="87"/>
      <c r="E101" s="9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84"/>
      <c r="C102" s="90"/>
      <c r="D102" s="87"/>
      <c r="E102" s="9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84"/>
      <c r="C103" s="90"/>
      <c r="D103" s="87"/>
      <c r="E103" s="9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84"/>
      <c r="C104" s="90"/>
      <c r="D104" s="87"/>
      <c r="E104" s="9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84"/>
      <c r="C105" s="90"/>
      <c r="D105" s="87"/>
      <c r="E105" s="9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84"/>
      <c r="C106" s="90"/>
      <c r="D106" s="87"/>
      <c r="E106" s="9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84"/>
      <c r="C107" s="90"/>
      <c r="D107" s="87"/>
      <c r="E107" s="9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84"/>
      <c r="C108" s="90"/>
      <c r="D108" s="87"/>
      <c r="E108" s="9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84"/>
      <c r="C109" s="90"/>
      <c r="D109" s="87"/>
      <c r="E109" s="9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84"/>
      <c r="C112" s="90"/>
      <c r="D112" s="87"/>
      <c r="E112" s="9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84"/>
      <c r="C123" s="90"/>
      <c r="D123" s="87"/>
      <c r="E123" s="9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84"/>
      <c r="C124" s="90"/>
      <c r="D124" s="87"/>
      <c r="E124" s="9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84"/>
      <c r="C125" s="90"/>
      <c r="D125" s="88"/>
      <c r="E125" s="10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85"/>
      <c r="C127" s="97"/>
      <c r="D127" s="87"/>
      <c r="E127" s="9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>
        <v>13</v>
      </c>
      <c r="N128" s="21">
        <v>4</v>
      </c>
      <c r="O128" s="21">
        <v>310000</v>
      </c>
      <c r="P128" s="21" t="s">
        <v>408</v>
      </c>
      <c r="Q128" s="4">
        <v>1240000</v>
      </c>
      <c r="R128" s="7">
        <v>9</v>
      </c>
      <c r="S128" s="21">
        <v>5</v>
      </c>
      <c r="T128" s="21">
        <v>1489500</v>
      </c>
      <c r="U128" s="21" t="s">
        <v>408</v>
      </c>
      <c r="V128" s="4">
        <v>2979000</v>
      </c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84"/>
      <c r="C130" s="90"/>
      <c r="D130" s="87"/>
      <c r="E130" s="9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84"/>
      <c r="C131" s="90"/>
      <c r="D131" s="87"/>
      <c r="E131" s="9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84"/>
      <c r="C132" s="90"/>
      <c r="D132" s="87"/>
      <c r="E132" s="9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84"/>
      <c r="C133" s="90"/>
      <c r="D133" s="87"/>
      <c r="E133" s="9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84"/>
      <c r="C134" s="90"/>
      <c r="D134" s="87"/>
      <c r="E134" s="9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84"/>
      <c r="C135" s="90"/>
      <c r="D135" s="87"/>
      <c r="E135" s="9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84"/>
      <c r="C136" s="90"/>
      <c r="D136" s="87"/>
      <c r="E136" s="9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84"/>
      <c r="C137" s="90"/>
      <c r="D137" s="87"/>
      <c r="E137" s="9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84"/>
      <c r="C138" s="90"/>
      <c r="D138" s="87"/>
      <c r="E138" s="9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84"/>
      <c r="C139" s="90"/>
      <c r="D139" s="87"/>
      <c r="E139" s="9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84"/>
      <c r="C140" s="90"/>
      <c r="D140" s="87"/>
      <c r="E140" s="9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84"/>
      <c r="C141" s="90"/>
      <c r="D141" s="87"/>
      <c r="E141" s="9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84"/>
      <c r="C142" s="90"/>
      <c r="D142" s="87"/>
      <c r="E142" s="9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84"/>
      <c r="C143" s="90"/>
      <c r="D143" s="87"/>
      <c r="E143" s="9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84"/>
      <c r="C144" s="90"/>
      <c r="D144" s="87"/>
      <c r="E144" s="9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84"/>
      <c r="C145" s="90"/>
      <c r="D145" s="87"/>
      <c r="E145" s="9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84"/>
      <c r="C146" s="90"/>
      <c r="D146" s="87"/>
      <c r="E146" s="9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84"/>
      <c r="C147" s="90"/>
      <c r="D147" s="87"/>
      <c r="E147" s="9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84"/>
      <c r="C148" s="90"/>
      <c r="D148" s="87"/>
      <c r="E148" s="9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84"/>
      <c r="C149" s="90"/>
      <c r="D149" s="87"/>
      <c r="E149" s="9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84"/>
      <c r="C150" s="90"/>
      <c r="D150" s="87"/>
      <c r="E150" s="9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84"/>
      <c r="C151" s="90"/>
      <c r="D151" s="87"/>
      <c r="E151" s="9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84"/>
      <c r="C152" s="90"/>
      <c r="D152" s="87"/>
      <c r="E152" s="9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84"/>
      <c r="C153" s="90"/>
      <c r="D153" s="87"/>
      <c r="E153" s="9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84"/>
      <c r="C154" s="90"/>
      <c r="D154" s="87"/>
      <c r="E154" s="9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84"/>
      <c r="C155" s="90"/>
      <c r="D155" s="87"/>
      <c r="E155" s="9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84"/>
      <c r="C156" s="90"/>
      <c r="D156" s="87"/>
      <c r="E156" s="9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84"/>
      <c r="C157" s="90"/>
      <c r="D157" s="87"/>
      <c r="E157" s="9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84"/>
      <c r="C158" s="90"/>
      <c r="D158" s="87"/>
      <c r="E158" s="9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84"/>
      <c r="C159" s="90"/>
      <c r="D159" s="87"/>
      <c r="E159" s="9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84"/>
      <c r="C160" s="90"/>
      <c r="D160" s="87"/>
      <c r="E160" s="9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84"/>
      <c r="C161" s="90"/>
      <c r="D161" s="87"/>
      <c r="E161" s="9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84"/>
      <c r="C162" s="90"/>
      <c r="D162" s="87"/>
      <c r="E162" s="9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84"/>
      <c r="C163" s="90"/>
      <c r="D163" s="87"/>
      <c r="E163" s="9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85"/>
      <c r="C164" s="97"/>
      <c r="D164" s="88"/>
      <c r="E164" s="10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>
        <v>1004</v>
      </c>
      <c r="N165" s="21">
        <v>335</v>
      </c>
      <c r="O165" s="21">
        <v>2920649</v>
      </c>
      <c r="P165" s="21" t="s">
        <v>408</v>
      </c>
      <c r="Q165" s="4">
        <v>8761946</v>
      </c>
      <c r="R165" s="7">
        <v>178</v>
      </c>
      <c r="S165" s="21">
        <v>89</v>
      </c>
      <c r="T165" s="21">
        <v>3435547</v>
      </c>
      <c r="U165" s="21" t="s">
        <v>408</v>
      </c>
      <c r="V165" s="4">
        <v>6871093</v>
      </c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84"/>
      <c r="C168" s="90"/>
      <c r="D168" s="87"/>
      <c r="E168" s="9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>
        <v>217</v>
      </c>
      <c r="N170" s="21">
        <v>72</v>
      </c>
      <c r="O170" s="21">
        <v>216000</v>
      </c>
      <c r="P170" s="21" t="s">
        <v>408</v>
      </c>
      <c r="Q170" s="4">
        <v>651000</v>
      </c>
      <c r="R170" s="7">
        <v>116</v>
      </c>
      <c r="S170" s="21">
        <v>58</v>
      </c>
      <c r="T170" s="21">
        <v>290000</v>
      </c>
      <c r="U170" s="21" t="s">
        <v>408</v>
      </c>
      <c r="V170" s="4">
        <v>580000</v>
      </c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84"/>
      <c r="C171" s="90"/>
      <c r="D171" s="87"/>
      <c r="E171" s="9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84"/>
      <c r="C172" s="90"/>
      <c r="D172" s="87"/>
      <c r="E172" s="9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84"/>
      <c r="C175" s="90"/>
      <c r="D175" s="87"/>
      <c r="E175" s="9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84"/>
      <c r="C176" s="90"/>
      <c r="D176" s="87"/>
      <c r="E176" s="9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84"/>
      <c r="C177" s="90"/>
      <c r="D177" s="87"/>
      <c r="E177" s="9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84"/>
      <c r="C178" s="90"/>
      <c r="D178" s="87"/>
      <c r="E178" s="9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85"/>
      <c r="C179" s="97"/>
      <c r="D179" s="88"/>
      <c r="E179" s="10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84"/>
      <c r="C181" s="90"/>
      <c r="D181" s="87"/>
      <c r="E181" s="9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84"/>
      <c r="C184" s="90"/>
      <c r="D184" s="87"/>
      <c r="E184" s="9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84"/>
      <c r="C185" s="90"/>
      <c r="D185" s="87"/>
      <c r="E185" s="9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84"/>
      <c r="C186" s="90"/>
      <c r="D186" s="87"/>
      <c r="E186" s="9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>
        <v>3580</v>
      </c>
      <c r="N193" s="21">
        <v>1193</v>
      </c>
      <c r="O193" s="21">
        <v>6248180</v>
      </c>
      <c r="P193" s="21" t="s">
        <v>408</v>
      </c>
      <c r="Q193" s="4">
        <v>18744540</v>
      </c>
      <c r="R193" s="7">
        <v>1199</v>
      </c>
      <c r="S193" s="21">
        <v>600</v>
      </c>
      <c r="T193" s="21">
        <v>7593292</v>
      </c>
      <c r="U193" s="21" t="s">
        <v>408</v>
      </c>
      <c r="V193" s="4">
        <v>15186584</v>
      </c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85"/>
      <c r="C194" s="90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84"/>
      <c r="C196" s="90"/>
      <c r="D196" s="88"/>
      <c r="E196" s="100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85"/>
      <c r="C198" s="91"/>
      <c r="D198" s="88"/>
      <c r="E198" s="10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55679157</v>
      </c>
      <c r="R199" s="23"/>
      <c r="S199" s="24"/>
      <c r="T199" s="24"/>
      <c r="U199" s="24"/>
      <c r="V199" s="3">
        <f>SUM(V14:V198)</f>
        <v>44666112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94" t="s">
        <v>401</v>
      </c>
      <c r="D201" s="95"/>
      <c r="E201" s="95"/>
      <c r="F201" s="95"/>
      <c r="G201" s="95"/>
      <c r="H201" s="125"/>
      <c r="L201" s="25">
        <f>+J11-L199</f>
        <v>0</v>
      </c>
      <c r="Q201" s="25">
        <f>+O11-Q199</f>
        <v>-55679157</v>
      </c>
      <c r="V201" s="25">
        <f>+T11-V199</f>
        <v>-44666112</v>
      </c>
      <c r="AA201" s="25">
        <f>+Y11-AA199</f>
        <v>0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topLeftCell="P1" workbookViewId="0">
      <selection activeCell="U39" sqref="U39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92" t="s">
        <v>405</v>
      </c>
      <c r="D5" s="93"/>
      <c r="E5" s="93"/>
      <c r="F5" s="93"/>
      <c r="G5" s="93"/>
      <c r="H5" s="93"/>
      <c r="I5" s="93"/>
      <c r="J5" s="93"/>
      <c r="K5" s="93"/>
      <c r="L5" s="126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8" t="s">
        <v>61</v>
      </c>
      <c r="I7" s="69"/>
      <c r="J7" s="69"/>
      <c r="K7" s="69"/>
      <c r="L7" s="70"/>
      <c r="M7" s="68" t="s">
        <v>419</v>
      </c>
      <c r="N7" s="69"/>
      <c r="O7" s="69"/>
      <c r="P7" s="69"/>
      <c r="Q7" s="70"/>
      <c r="R7" s="68" t="s">
        <v>420</v>
      </c>
      <c r="S7" s="69"/>
      <c r="T7" s="69"/>
      <c r="U7" s="69"/>
      <c r="V7" s="70"/>
      <c r="W7" s="68" t="s">
        <v>58</v>
      </c>
      <c r="X7" s="69"/>
      <c r="Y7" s="69"/>
      <c r="Z7" s="69"/>
      <c r="AA7" s="70"/>
      <c r="AB7" s="68" t="s">
        <v>57</v>
      </c>
      <c r="AC7" s="69"/>
      <c r="AD7" s="69"/>
      <c r="AE7" s="69"/>
      <c r="AF7" s="70"/>
    </row>
    <row r="8" spans="2:33" ht="14.25" customHeight="1" thickBot="1">
      <c r="C8" s="110" t="s">
        <v>56</v>
      </c>
      <c r="D8" s="111"/>
      <c r="E8" s="112"/>
      <c r="F8" s="113"/>
      <c r="G8" s="114"/>
      <c r="H8" s="71" t="s">
        <v>55</v>
      </c>
      <c r="I8" s="72"/>
      <c r="J8" s="72"/>
      <c r="K8" s="72"/>
      <c r="L8" s="73"/>
      <c r="M8" s="71" t="s">
        <v>55</v>
      </c>
      <c r="N8" s="72"/>
      <c r="O8" s="72"/>
      <c r="P8" s="72"/>
      <c r="Q8" s="73"/>
      <c r="R8" s="71" t="s">
        <v>55</v>
      </c>
      <c r="S8" s="72"/>
      <c r="T8" s="72"/>
      <c r="U8" s="72"/>
      <c r="V8" s="73"/>
      <c r="W8" s="71" t="s">
        <v>55</v>
      </c>
      <c r="X8" s="72"/>
      <c r="Y8" s="72"/>
      <c r="Z8" s="72"/>
      <c r="AA8" s="73"/>
      <c r="AB8" s="71" t="s">
        <v>55</v>
      </c>
      <c r="AC8" s="72"/>
      <c r="AD8" s="72"/>
      <c r="AE8" s="72"/>
      <c r="AF8" s="73"/>
    </row>
    <row r="9" spans="2:33" ht="13.5" customHeight="1">
      <c r="C9" s="115"/>
      <c r="D9" s="116"/>
      <c r="E9" s="117"/>
      <c r="F9" s="118"/>
      <c r="G9" s="119"/>
      <c r="H9" s="74" t="s">
        <v>62</v>
      </c>
      <c r="I9" s="76" t="s">
        <v>63</v>
      </c>
      <c r="J9" s="76" t="s">
        <v>64</v>
      </c>
      <c r="K9" s="76" t="s">
        <v>65</v>
      </c>
      <c r="L9" s="78" t="s">
        <v>53</v>
      </c>
      <c r="M9" s="74" t="s">
        <v>62</v>
      </c>
      <c r="N9" s="76" t="s">
        <v>63</v>
      </c>
      <c r="O9" s="76" t="s">
        <v>64</v>
      </c>
      <c r="P9" s="76" t="s">
        <v>65</v>
      </c>
      <c r="Q9" s="78" t="s">
        <v>53</v>
      </c>
      <c r="R9" s="74" t="s">
        <v>62</v>
      </c>
      <c r="S9" s="76" t="s">
        <v>63</v>
      </c>
      <c r="T9" s="76" t="s">
        <v>64</v>
      </c>
      <c r="U9" s="76" t="s">
        <v>65</v>
      </c>
      <c r="V9" s="78" t="s">
        <v>53</v>
      </c>
      <c r="W9" s="74" t="s">
        <v>62</v>
      </c>
      <c r="X9" s="76" t="s">
        <v>63</v>
      </c>
      <c r="Y9" s="76" t="s">
        <v>64</v>
      </c>
      <c r="Z9" s="76" t="s">
        <v>65</v>
      </c>
      <c r="AA9" s="78" t="s">
        <v>53</v>
      </c>
      <c r="AB9" s="74" t="s">
        <v>62</v>
      </c>
      <c r="AC9" s="76" t="s">
        <v>63</v>
      </c>
      <c r="AD9" s="76" t="s">
        <v>64</v>
      </c>
      <c r="AE9" s="76" t="s">
        <v>65</v>
      </c>
      <c r="AF9" s="78" t="s">
        <v>53</v>
      </c>
    </row>
    <row r="10" spans="2:33" ht="14.25" customHeight="1" thickBot="1">
      <c r="C10" s="115"/>
      <c r="D10" s="116"/>
      <c r="E10" s="117"/>
      <c r="F10" s="118"/>
      <c r="G10" s="119"/>
      <c r="H10" s="75"/>
      <c r="I10" s="77"/>
      <c r="J10" s="77"/>
      <c r="K10" s="77"/>
      <c r="L10" s="79"/>
      <c r="M10" s="75"/>
      <c r="N10" s="77"/>
      <c r="O10" s="77"/>
      <c r="P10" s="77"/>
      <c r="Q10" s="79"/>
      <c r="R10" s="75"/>
      <c r="S10" s="77"/>
      <c r="T10" s="77"/>
      <c r="U10" s="77"/>
      <c r="V10" s="79"/>
      <c r="W10" s="75"/>
      <c r="X10" s="82"/>
      <c r="Y10" s="82"/>
      <c r="Z10" s="82"/>
      <c r="AA10" s="79"/>
      <c r="AB10" s="75"/>
      <c r="AC10" s="77"/>
      <c r="AD10" s="77"/>
      <c r="AE10" s="77"/>
      <c r="AF10" s="79"/>
    </row>
    <row r="11" spans="2:33" ht="14.25" customHeight="1" thickBot="1">
      <c r="C11" s="120"/>
      <c r="D11" s="121"/>
      <c r="E11" s="122"/>
      <c r="F11" s="123"/>
      <c r="G11" s="12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>
        <v>4498</v>
      </c>
      <c r="S11" s="17">
        <v>101306820</v>
      </c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4.25" customHeight="1" thickBot="1">
      <c r="C12" s="105" t="s">
        <v>52</v>
      </c>
      <c r="D12" s="106"/>
      <c r="E12" s="107"/>
      <c r="F12" s="108"/>
      <c r="G12" s="109"/>
      <c r="H12" s="80" t="s">
        <v>66</v>
      </c>
      <c r="I12" s="76" t="s">
        <v>51</v>
      </c>
      <c r="J12" s="76" t="s">
        <v>67</v>
      </c>
      <c r="K12" s="76" t="s">
        <v>68</v>
      </c>
      <c r="L12" s="78" t="s">
        <v>69</v>
      </c>
      <c r="M12" s="80" t="s">
        <v>66</v>
      </c>
      <c r="N12" s="76" t="s">
        <v>51</v>
      </c>
      <c r="O12" s="76" t="s">
        <v>67</v>
      </c>
      <c r="P12" s="76" t="s">
        <v>68</v>
      </c>
      <c r="Q12" s="78" t="s">
        <v>69</v>
      </c>
      <c r="R12" s="80" t="s">
        <v>66</v>
      </c>
      <c r="S12" s="76" t="s">
        <v>51</v>
      </c>
      <c r="T12" s="76" t="s">
        <v>67</v>
      </c>
      <c r="U12" s="76" t="s">
        <v>68</v>
      </c>
      <c r="V12" s="78" t="s">
        <v>69</v>
      </c>
      <c r="W12" s="80" t="s">
        <v>66</v>
      </c>
      <c r="X12" s="76" t="s">
        <v>51</v>
      </c>
      <c r="Y12" s="76" t="s">
        <v>67</v>
      </c>
      <c r="Z12" s="76" t="s">
        <v>68</v>
      </c>
      <c r="AA12" s="78" t="s">
        <v>69</v>
      </c>
      <c r="AB12" s="80" t="s">
        <v>66</v>
      </c>
      <c r="AC12" s="76" t="s">
        <v>51</v>
      </c>
      <c r="AD12" s="76" t="s">
        <v>67</v>
      </c>
      <c r="AE12" s="76" t="s">
        <v>68</v>
      </c>
      <c r="AF12" s="78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81"/>
      <c r="I13" s="82"/>
      <c r="J13" s="82"/>
      <c r="K13" s="82"/>
      <c r="L13" s="79"/>
      <c r="M13" s="81"/>
      <c r="N13" s="82"/>
      <c r="O13" s="82"/>
      <c r="P13" s="82"/>
      <c r="Q13" s="79"/>
      <c r="R13" s="81"/>
      <c r="S13" s="82"/>
      <c r="T13" s="82"/>
      <c r="U13" s="82"/>
      <c r="V13" s="79"/>
      <c r="W13" s="81"/>
      <c r="X13" s="82"/>
      <c r="Y13" s="82"/>
      <c r="Z13" s="82"/>
      <c r="AA13" s="79"/>
      <c r="AB13" s="81"/>
      <c r="AC13" s="82"/>
      <c r="AD13" s="82"/>
      <c r="AE13" s="82"/>
      <c r="AF13" s="79"/>
    </row>
    <row r="14" spans="2:33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>
        <v>310</v>
      </c>
      <c r="S14" s="9">
        <v>39</v>
      </c>
      <c r="T14" s="9">
        <v>567596</v>
      </c>
      <c r="U14" s="9" t="s">
        <v>408</v>
      </c>
      <c r="V14" s="8">
        <v>4540764</v>
      </c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84"/>
      <c r="C15" s="90"/>
      <c r="D15" s="87"/>
      <c r="E15" s="9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84"/>
      <c r="C16" s="90"/>
      <c r="D16" s="87"/>
      <c r="E16" s="9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84"/>
      <c r="C17" s="90"/>
      <c r="D17" s="87"/>
      <c r="E17" s="9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84"/>
      <c r="C18" s="90"/>
      <c r="D18" s="88"/>
      <c r="E18" s="101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84"/>
      <c r="C20" s="90"/>
      <c r="D20" s="87"/>
      <c r="E20" s="9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85"/>
      <c r="C21" s="91"/>
      <c r="D21" s="88"/>
      <c r="E21" s="10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>
        <v>743</v>
      </c>
      <c r="S22" s="21">
        <v>93</v>
      </c>
      <c r="T22" s="21">
        <v>204325</v>
      </c>
      <c r="U22" s="21" t="s">
        <v>408</v>
      </c>
      <c r="V22" s="4">
        <v>1634600</v>
      </c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84"/>
      <c r="C23" s="90"/>
      <c r="D23" s="87"/>
      <c r="E23" s="99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>
        <v>8298</v>
      </c>
      <c r="S23" s="21">
        <v>1037</v>
      </c>
      <c r="T23" s="21">
        <v>5201438</v>
      </c>
      <c r="U23" s="21" t="s">
        <v>408</v>
      </c>
      <c r="V23" s="4">
        <v>41611500</v>
      </c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84"/>
      <c r="C24" s="90"/>
      <c r="D24" s="87"/>
      <c r="E24" s="99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>
        <v>708</v>
      </c>
      <c r="S24" s="21">
        <v>89</v>
      </c>
      <c r="T24" s="21">
        <v>880450</v>
      </c>
      <c r="U24" s="21" t="s">
        <v>408</v>
      </c>
      <c r="V24" s="4">
        <v>7043600</v>
      </c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84"/>
      <c r="C25" s="90"/>
      <c r="D25" s="88"/>
      <c r="E25" s="100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>
        <v>1362</v>
      </c>
      <c r="S25" s="21">
        <v>170</v>
      </c>
      <c r="T25" s="21">
        <v>578575</v>
      </c>
      <c r="U25" s="21" t="s">
        <v>408</v>
      </c>
      <c r="V25" s="4">
        <v>4628597</v>
      </c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84"/>
      <c r="C28" s="90"/>
      <c r="D28" s="87"/>
      <c r="E28" s="99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>
        <v>8298</v>
      </c>
      <c r="S28" s="21">
        <v>1037</v>
      </c>
      <c r="T28" s="21">
        <v>5201438</v>
      </c>
      <c r="U28" s="21" t="s">
        <v>408</v>
      </c>
      <c r="V28" s="4">
        <v>41611500</v>
      </c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84"/>
      <c r="C29" s="90"/>
      <c r="D29" s="87"/>
      <c r="E29" s="9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84"/>
      <c r="C30" s="90"/>
      <c r="D30" s="88"/>
      <c r="E30" s="100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84"/>
      <c r="C33" s="90"/>
      <c r="D33" s="87"/>
      <c r="E33" s="9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84"/>
      <c r="C34" s="90"/>
      <c r="D34" s="87"/>
      <c r="E34" s="9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84"/>
      <c r="C35" s="90"/>
      <c r="D35" s="87"/>
      <c r="E35" s="9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84"/>
      <c r="C36" s="90"/>
      <c r="D36" s="87"/>
      <c r="E36" s="9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84"/>
      <c r="C37" s="90"/>
      <c r="D37" s="87"/>
      <c r="E37" s="9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84"/>
      <c r="C38" s="90"/>
      <c r="D38" s="87"/>
      <c r="E38" s="9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84"/>
      <c r="C39" s="90"/>
      <c r="D39" s="87"/>
      <c r="E39" s="9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84"/>
      <c r="C40" s="90"/>
      <c r="D40" s="87"/>
      <c r="E40" s="9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84"/>
      <c r="C41" s="90"/>
      <c r="D41" s="87"/>
      <c r="E41" s="9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84"/>
      <c r="C42" s="90"/>
      <c r="D42" s="87"/>
      <c r="E42" s="9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84"/>
      <c r="C43" s="90"/>
      <c r="D43" s="87"/>
      <c r="E43" s="9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84"/>
      <c r="C44" s="90"/>
      <c r="D44" s="87"/>
      <c r="E44" s="9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84"/>
      <c r="C45" s="90"/>
      <c r="D45" s="87"/>
      <c r="E45" s="9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84"/>
      <c r="C46" s="90"/>
      <c r="D46" s="87"/>
      <c r="E46" s="9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84"/>
      <c r="C47" s="90"/>
      <c r="D47" s="87"/>
      <c r="E47" s="9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84"/>
      <c r="C48" s="90"/>
      <c r="D48" s="87"/>
      <c r="E48" s="9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84"/>
      <c r="C49" s="90"/>
      <c r="D49" s="87"/>
      <c r="E49" s="9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84"/>
      <c r="C50" s="90"/>
      <c r="D50" s="87"/>
      <c r="E50" s="9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84"/>
      <c r="C51" s="90"/>
      <c r="D51" s="87"/>
      <c r="E51" s="9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84"/>
      <c r="C52" s="90"/>
      <c r="D52" s="87"/>
      <c r="E52" s="9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84"/>
      <c r="C53" s="90"/>
      <c r="D53" s="87"/>
      <c r="E53" s="9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84"/>
      <c r="C54" s="90"/>
      <c r="D54" s="87"/>
      <c r="E54" s="9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84"/>
      <c r="C55" s="90"/>
      <c r="D55" s="87"/>
      <c r="E55" s="9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84"/>
      <c r="C56" s="90"/>
      <c r="D56" s="87"/>
      <c r="E56" s="9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84"/>
      <c r="C57" s="90"/>
      <c r="D57" s="87"/>
      <c r="E57" s="9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84"/>
      <c r="C58" s="90"/>
      <c r="D58" s="87"/>
      <c r="E58" s="9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84"/>
      <c r="C59" s="90"/>
      <c r="D59" s="87"/>
      <c r="E59" s="9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84"/>
      <c r="C60" s="90"/>
      <c r="D60" s="87"/>
      <c r="E60" s="9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84"/>
      <c r="C61" s="90"/>
      <c r="D61" s="87"/>
      <c r="E61" s="9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84"/>
      <c r="C62" s="90"/>
      <c r="D62" s="87"/>
      <c r="E62" s="9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84"/>
      <c r="C63" s="90"/>
      <c r="D63" s="87"/>
      <c r="E63" s="9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84"/>
      <c r="C64" s="90"/>
      <c r="D64" s="87"/>
      <c r="E64" s="9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84"/>
      <c r="C65" s="90"/>
      <c r="D65" s="87"/>
      <c r="E65" s="9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84"/>
      <c r="C66" s="90"/>
      <c r="D66" s="87"/>
      <c r="E66" s="9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84"/>
      <c r="C67" s="90"/>
      <c r="D67" s="87"/>
      <c r="E67" s="9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84"/>
      <c r="C68" s="90"/>
      <c r="D68" s="87"/>
      <c r="E68" s="9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84"/>
      <c r="C69" s="90"/>
      <c r="D69" s="87"/>
      <c r="E69" s="9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84"/>
      <c r="C70" s="90"/>
      <c r="D70" s="87"/>
      <c r="E70" s="9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84"/>
      <c r="C71" s="90"/>
      <c r="D71" s="87"/>
      <c r="E71" s="9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84"/>
      <c r="C72" s="90"/>
      <c r="D72" s="87"/>
      <c r="E72" s="9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84"/>
      <c r="C73" s="90"/>
      <c r="D73" s="87"/>
      <c r="E73" s="9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84"/>
      <c r="C74" s="90"/>
      <c r="D74" s="87"/>
      <c r="E74" s="9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84"/>
      <c r="C75" s="90"/>
      <c r="D75" s="87"/>
      <c r="E75" s="9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84"/>
      <c r="C76" s="90"/>
      <c r="D76" s="87"/>
      <c r="E76" s="9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84"/>
      <c r="C77" s="90"/>
      <c r="D77" s="87"/>
      <c r="E77" s="9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84"/>
      <c r="C78" s="90"/>
      <c r="D78" s="87"/>
      <c r="E78" s="9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84"/>
      <c r="C79" s="90"/>
      <c r="D79" s="87"/>
      <c r="E79" s="9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84"/>
      <c r="C80" s="90"/>
      <c r="D80" s="87"/>
      <c r="E80" s="9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84"/>
      <c r="C81" s="90"/>
      <c r="D81" s="87"/>
      <c r="E81" s="9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84"/>
      <c r="C82" s="90"/>
      <c r="D82" s="87"/>
      <c r="E82" s="9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84"/>
      <c r="C83" s="90"/>
      <c r="D83" s="87"/>
      <c r="E83" s="9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84"/>
      <c r="C84" s="90"/>
      <c r="D84" s="87"/>
      <c r="E84" s="9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84"/>
      <c r="C85" s="90"/>
      <c r="D85" s="87"/>
      <c r="E85" s="9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84"/>
      <c r="C86" s="90"/>
      <c r="D86" s="87"/>
      <c r="E86" s="9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84"/>
      <c r="C87" s="90"/>
      <c r="D87" s="87"/>
      <c r="E87" s="9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84"/>
      <c r="C88" s="90"/>
      <c r="D88" s="87"/>
      <c r="E88" s="9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84"/>
      <c r="C89" s="90"/>
      <c r="D89" s="87"/>
      <c r="E89" s="9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84"/>
      <c r="C90" s="90"/>
      <c r="D90" s="87"/>
      <c r="E90" s="9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84"/>
      <c r="C91" s="90"/>
      <c r="D91" s="87"/>
      <c r="E91" s="9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84"/>
      <c r="C92" s="90"/>
      <c r="D92" s="87"/>
      <c r="E92" s="9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84"/>
      <c r="C93" s="90"/>
      <c r="D93" s="87"/>
      <c r="E93" s="9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84"/>
      <c r="C94" s="90"/>
      <c r="D94" s="87"/>
      <c r="E94" s="9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84"/>
      <c r="C95" s="90"/>
      <c r="D95" s="87"/>
      <c r="E95" s="9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84"/>
      <c r="C96" s="90"/>
      <c r="D96" s="87"/>
      <c r="E96" s="9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84"/>
      <c r="C97" s="90"/>
      <c r="D97" s="87"/>
      <c r="E97" s="9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84"/>
      <c r="C98" s="90"/>
      <c r="D98" s="87"/>
      <c r="E98" s="9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84"/>
      <c r="C99" s="90"/>
      <c r="D99" s="87"/>
      <c r="E99" s="9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84"/>
      <c r="C100" s="90"/>
      <c r="D100" s="87"/>
      <c r="E100" s="9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84"/>
      <c r="C101" s="90"/>
      <c r="D101" s="87"/>
      <c r="E101" s="9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84"/>
      <c r="C102" s="90"/>
      <c r="D102" s="87"/>
      <c r="E102" s="9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84"/>
      <c r="C103" s="90"/>
      <c r="D103" s="87"/>
      <c r="E103" s="9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84"/>
      <c r="C104" s="90"/>
      <c r="D104" s="87"/>
      <c r="E104" s="9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84"/>
      <c r="C105" s="90"/>
      <c r="D105" s="87"/>
      <c r="E105" s="9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84"/>
      <c r="C106" s="90"/>
      <c r="D106" s="87"/>
      <c r="E106" s="9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84"/>
      <c r="C107" s="90"/>
      <c r="D107" s="87"/>
      <c r="E107" s="9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84"/>
      <c r="C108" s="90"/>
      <c r="D108" s="87"/>
      <c r="E108" s="9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84"/>
      <c r="C109" s="90"/>
      <c r="D109" s="87"/>
      <c r="E109" s="9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84"/>
      <c r="C112" s="90"/>
      <c r="D112" s="87"/>
      <c r="E112" s="9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5" customHeight="1">
      <c r="B123" s="84"/>
      <c r="C123" s="90"/>
      <c r="D123" s="87"/>
      <c r="E123" s="9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5" customHeight="1">
      <c r="B124" s="84"/>
      <c r="C124" s="90"/>
      <c r="D124" s="87"/>
      <c r="E124" s="9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5.75" customHeight="1" thickBot="1">
      <c r="B125" s="84"/>
      <c r="C125" s="90"/>
      <c r="D125" s="88"/>
      <c r="E125" s="10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5.75" customHeight="1" thickBot="1">
      <c r="B127" s="85"/>
      <c r="C127" s="97"/>
      <c r="D127" s="87"/>
      <c r="E127" s="9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>
        <v>40</v>
      </c>
      <c r="S128" s="21">
        <v>5</v>
      </c>
      <c r="T128" s="21">
        <v>1655275</v>
      </c>
      <c r="U128" s="21" t="s">
        <v>408</v>
      </c>
      <c r="V128" s="4">
        <v>13242200</v>
      </c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5" customHeight="1">
      <c r="B130" s="84"/>
      <c r="C130" s="90"/>
      <c r="D130" s="87"/>
      <c r="E130" s="9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5" customHeight="1">
      <c r="B131" s="84"/>
      <c r="C131" s="90"/>
      <c r="D131" s="87"/>
      <c r="E131" s="9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5" customHeight="1">
      <c r="B132" s="84"/>
      <c r="C132" s="90"/>
      <c r="D132" s="87"/>
      <c r="E132" s="9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5" customHeight="1">
      <c r="B133" s="84"/>
      <c r="C133" s="90"/>
      <c r="D133" s="87"/>
      <c r="E133" s="9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5" customHeight="1">
      <c r="B134" s="84"/>
      <c r="C134" s="90"/>
      <c r="D134" s="87"/>
      <c r="E134" s="9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5" customHeight="1">
      <c r="B135" s="84"/>
      <c r="C135" s="90"/>
      <c r="D135" s="87"/>
      <c r="E135" s="9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5" customHeight="1">
      <c r="B136" s="84"/>
      <c r="C136" s="90"/>
      <c r="D136" s="87"/>
      <c r="E136" s="9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5" customHeight="1">
      <c r="B137" s="84"/>
      <c r="C137" s="90"/>
      <c r="D137" s="87"/>
      <c r="E137" s="9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5" customHeight="1">
      <c r="B138" s="84"/>
      <c r="C138" s="90"/>
      <c r="D138" s="87"/>
      <c r="E138" s="9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5" customHeight="1">
      <c r="B139" s="84"/>
      <c r="C139" s="90"/>
      <c r="D139" s="87"/>
      <c r="E139" s="9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5" customHeight="1">
      <c r="B140" s="84"/>
      <c r="C140" s="90"/>
      <c r="D140" s="87"/>
      <c r="E140" s="9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5" customHeight="1">
      <c r="B141" s="84"/>
      <c r="C141" s="90"/>
      <c r="D141" s="87"/>
      <c r="E141" s="9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5" customHeight="1">
      <c r="B142" s="84"/>
      <c r="C142" s="90"/>
      <c r="D142" s="87"/>
      <c r="E142" s="9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5" customHeight="1">
      <c r="B143" s="84"/>
      <c r="C143" s="90"/>
      <c r="D143" s="87"/>
      <c r="E143" s="9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5" customHeight="1">
      <c r="B144" s="84"/>
      <c r="C144" s="90"/>
      <c r="D144" s="87"/>
      <c r="E144" s="9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5" customHeight="1">
      <c r="B145" s="84"/>
      <c r="C145" s="90"/>
      <c r="D145" s="87"/>
      <c r="E145" s="9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5" customHeight="1">
      <c r="B146" s="84"/>
      <c r="C146" s="90"/>
      <c r="D146" s="87"/>
      <c r="E146" s="9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5" customHeight="1">
      <c r="B147" s="84"/>
      <c r="C147" s="90"/>
      <c r="D147" s="87"/>
      <c r="E147" s="9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5" customHeight="1">
      <c r="B148" s="84"/>
      <c r="C148" s="90"/>
      <c r="D148" s="87"/>
      <c r="E148" s="9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5" customHeight="1">
      <c r="B149" s="84"/>
      <c r="C149" s="90"/>
      <c r="D149" s="87"/>
      <c r="E149" s="9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5" customHeight="1">
      <c r="B150" s="84"/>
      <c r="C150" s="90"/>
      <c r="D150" s="87"/>
      <c r="E150" s="9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5" customHeight="1">
      <c r="B151" s="84"/>
      <c r="C151" s="90"/>
      <c r="D151" s="87"/>
      <c r="E151" s="9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5" customHeight="1">
      <c r="B152" s="84"/>
      <c r="C152" s="90"/>
      <c r="D152" s="87"/>
      <c r="E152" s="9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5" customHeight="1">
      <c r="B153" s="84"/>
      <c r="C153" s="90"/>
      <c r="D153" s="87"/>
      <c r="E153" s="9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5" customHeight="1">
      <c r="B154" s="84"/>
      <c r="C154" s="90"/>
      <c r="D154" s="87"/>
      <c r="E154" s="9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5" customHeight="1">
      <c r="B155" s="84"/>
      <c r="C155" s="90"/>
      <c r="D155" s="87"/>
      <c r="E155" s="9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5" customHeight="1">
      <c r="B156" s="84"/>
      <c r="C156" s="90"/>
      <c r="D156" s="87"/>
      <c r="E156" s="9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5" customHeight="1">
      <c r="B157" s="84"/>
      <c r="C157" s="90"/>
      <c r="D157" s="87"/>
      <c r="E157" s="9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5" customHeight="1">
      <c r="B158" s="84"/>
      <c r="C158" s="90"/>
      <c r="D158" s="87"/>
      <c r="E158" s="9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5" customHeight="1">
      <c r="B159" s="84"/>
      <c r="C159" s="90"/>
      <c r="D159" s="87"/>
      <c r="E159" s="9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5" customHeight="1">
      <c r="B160" s="84"/>
      <c r="C160" s="90"/>
      <c r="D160" s="87"/>
      <c r="E160" s="9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5" customHeight="1">
      <c r="B161" s="84"/>
      <c r="C161" s="90"/>
      <c r="D161" s="87"/>
      <c r="E161" s="9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5" customHeight="1">
      <c r="B162" s="84"/>
      <c r="C162" s="90"/>
      <c r="D162" s="87"/>
      <c r="E162" s="9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5" customHeight="1">
      <c r="B163" s="84"/>
      <c r="C163" s="90"/>
      <c r="D163" s="87"/>
      <c r="E163" s="9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5.75" customHeight="1" thickBot="1">
      <c r="B164" s="85"/>
      <c r="C164" s="97"/>
      <c r="D164" s="88"/>
      <c r="E164" s="10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>
        <v>733</v>
      </c>
      <c r="S165" s="21">
        <v>92</v>
      </c>
      <c r="T165" s="21">
        <v>3031992</v>
      </c>
      <c r="U165" s="21" t="s">
        <v>408</v>
      </c>
      <c r="V165" s="4">
        <v>24255936</v>
      </c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84"/>
      <c r="C168" s="90"/>
      <c r="D168" s="87"/>
      <c r="E168" s="9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>
        <v>502</v>
      </c>
      <c r="S170" s="21">
        <v>63</v>
      </c>
      <c r="T170" s="21">
        <v>313750</v>
      </c>
      <c r="U170" s="21" t="s">
        <v>408</v>
      </c>
      <c r="V170" s="4">
        <v>2510000</v>
      </c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84"/>
      <c r="C171" s="90"/>
      <c r="D171" s="87"/>
      <c r="E171" s="9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84"/>
      <c r="C172" s="90"/>
      <c r="D172" s="87"/>
      <c r="E172" s="9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 ht="15" customHeight="1">
      <c r="B175" s="84"/>
      <c r="C175" s="90"/>
      <c r="D175" s="87"/>
      <c r="E175" s="9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 ht="15" customHeight="1">
      <c r="B176" s="84"/>
      <c r="C176" s="90"/>
      <c r="D176" s="87"/>
      <c r="E176" s="9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 ht="15" customHeight="1">
      <c r="B177" s="84"/>
      <c r="C177" s="90"/>
      <c r="D177" s="87"/>
      <c r="E177" s="9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 ht="15" customHeight="1">
      <c r="B178" s="84"/>
      <c r="C178" s="90"/>
      <c r="D178" s="87"/>
      <c r="E178" s="9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5.75" customHeight="1" thickBot="1">
      <c r="B179" s="85"/>
      <c r="C179" s="97"/>
      <c r="D179" s="88"/>
      <c r="E179" s="10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84"/>
      <c r="C181" s="90"/>
      <c r="D181" s="87"/>
      <c r="E181" s="9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84"/>
      <c r="C184" s="90"/>
      <c r="D184" s="87"/>
      <c r="E184" s="9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84"/>
      <c r="C185" s="90"/>
      <c r="D185" s="87"/>
      <c r="E185" s="9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84"/>
      <c r="C186" s="90"/>
      <c r="D186" s="87"/>
      <c r="E186" s="9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>
        <v>4956</v>
      </c>
      <c r="S193" s="21">
        <v>620</v>
      </c>
      <c r="T193" s="21">
        <v>7007224</v>
      </c>
      <c r="U193" s="21" t="s">
        <v>408</v>
      </c>
      <c r="V193" s="4">
        <v>56057796</v>
      </c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85"/>
      <c r="C194" s="90"/>
      <c r="D194" s="61">
        <v>6.8</v>
      </c>
      <c r="E194" s="60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84"/>
      <c r="C196" s="90"/>
      <c r="D196" s="88"/>
      <c r="E196" s="100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5.75" customHeight="1" thickBot="1">
      <c r="B198" s="85"/>
      <c r="C198" s="91"/>
      <c r="D198" s="88"/>
      <c r="E198" s="10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197136493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94" t="s">
        <v>401</v>
      </c>
      <c r="D201" s="95"/>
      <c r="E201" s="95"/>
      <c r="F201" s="95"/>
      <c r="G201" s="95"/>
      <c r="H201" s="125"/>
      <c r="L201" s="25">
        <f>+J11-L199</f>
        <v>0</v>
      </c>
      <c r="Q201" s="25">
        <f>+O11-Q199</f>
        <v>0</v>
      </c>
      <c r="V201" s="25">
        <f>+T11-V199</f>
        <v>-197136493</v>
      </c>
      <c r="AA201" s="25">
        <f>+Y11-AA199</f>
        <v>0</v>
      </c>
      <c r="AF201" s="25">
        <f>+AD11-AF199</f>
        <v>0</v>
      </c>
    </row>
  </sheetData>
  <mergeCells count="122">
    <mergeCell ref="AB12:AB13"/>
    <mergeCell ref="AC12:AC13"/>
    <mergeCell ref="AD12:AD13"/>
    <mergeCell ref="AE12:AE13"/>
    <mergeCell ref="AF12:AF13"/>
    <mergeCell ref="C5:L5"/>
    <mergeCell ref="H7:L7"/>
    <mergeCell ref="M7:Q7"/>
    <mergeCell ref="R7:V7"/>
    <mergeCell ref="W7:AA7"/>
    <mergeCell ref="AB7:AF7"/>
    <mergeCell ref="H8:L8"/>
    <mergeCell ref="M8:Q8"/>
    <mergeCell ref="R8:V8"/>
    <mergeCell ref="W8:AA8"/>
    <mergeCell ref="AB8:AF8"/>
    <mergeCell ref="C8:G11"/>
    <mergeCell ref="H9:H10"/>
    <mergeCell ref="I9:I10"/>
    <mergeCell ref="J9:J10"/>
    <mergeCell ref="AB9:AB10"/>
    <mergeCell ref="AC9:AC10"/>
    <mergeCell ref="AD9:AD10"/>
    <mergeCell ref="AE9:AE10"/>
    <mergeCell ref="AF9:AF10"/>
    <mergeCell ref="M9:M10"/>
    <mergeCell ref="N9:N10"/>
    <mergeCell ref="O9:O10"/>
    <mergeCell ref="L9:L10"/>
    <mergeCell ref="Z9:Z10"/>
    <mergeCell ref="AA9:AA10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abSelected="1" workbookViewId="0">
      <selection activeCell="Y34" sqref="Y3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422</v>
      </c>
      <c r="H3"/>
      <c r="I3"/>
      <c r="J3"/>
    </row>
    <row r="4" spans="2:28" ht="13.8" thickBot="1"/>
    <row r="5" spans="2:28" ht="18.600000000000001" thickBot="1">
      <c r="C5" s="131" t="s">
        <v>405</v>
      </c>
      <c r="D5" s="132"/>
      <c r="E5" s="132"/>
      <c r="F5" s="132"/>
      <c r="G5" s="132"/>
      <c r="H5" s="132"/>
      <c r="I5" s="132"/>
      <c r="J5" s="132"/>
      <c r="K5" s="13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8" t="s">
        <v>60</v>
      </c>
      <c r="I7" s="69"/>
      <c r="J7" s="69"/>
      <c r="K7" s="70"/>
      <c r="L7" s="68" t="s">
        <v>59</v>
      </c>
      <c r="M7" s="69"/>
      <c r="N7" s="69"/>
      <c r="O7" s="70"/>
      <c r="P7" s="68" t="s">
        <v>58</v>
      </c>
      <c r="Q7" s="69"/>
      <c r="R7" s="69"/>
      <c r="S7" s="70"/>
      <c r="T7" s="68" t="s">
        <v>57</v>
      </c>
      <c r="U7" s="69"/>
      <c r="V7" s="69"/>
      <c r="W7" s="70"/>
      <c r="X7" s="68" t="s">
        <v>421</v>
      </c>
      <c r="Y7" s="69"/>
      <c r="Z7" s="69"/>
      <c r="AA7" s="70"/>
    </row>
    <row r="8" spans="2:28" ht="13.8" thickBot="1">
      <c r="C8" s="110" t="s">
        <v>56</v>
      </c>
      <c r="D8" s="111"/>
      <c r="E8" s="112"/>
      <c r="F8" s="113"/>
      <c r="G8" s="114"/>
      <c r="H8" s="71" t="s">
        <v>54</v>
      </c>
      <c r="I8" s="72"/>
      <c r="J8" s="72"/>
      <c r="K8" s="73"/>
      <c r="L8" s="71" t="s">
        <v>54</v>
      </c>
      <c r="M8" s="72"/>
      <c r="N8" s="72"/>
      <c r="O8" s="73"/>
      <c r="P8" s="71" t="s">
        <v>54</v>
      </c>
      <c r="Q8" s="72"/>
      <c r="R8" s="72"/>
      <c r="S8" s="73"/>
      <c r="T8" s="71" t="s">
        <v>54</v>
      </c>
      <c r="U8" s="72"/>
      <c r="V8" s="72"/>
      <c r="W8" s="73"/>
      <c r="X8" s="71" t="s">
        <v>54</v>
      </c>
      <c r="Y8" s="72"/>
      <c r="Z8" s="72"/>
      <c r="AA8" s="73"/>
    </row>
    <row r="9" spans="2:28">
      <c r="C9" s="115"/>
      <c r="D9" s="116"/>
      <c r="E9" s="117"/>
      <c r="F9" s="118"/>
      <c r="G9" s="119"/>
      <c r="H9" s="74" t="s">
        <v>70</v>
      </c>
      <c r="I9" s="76" t="s">
        <v>64</v>
      </c>
      <c r="J9" s="76" t="s">
        <v>65</v>
      </c>
      <c r="K9" s="78" t="s">
        <v>53</v>
      </c>
      <c r="L9" s="74" t="s">
        <v>70</v>
      </c>
      <c r="M9" s="76" t="s">
        <v>64</v>
      </c>
      <c r="N9" s="76" t="s">
        <v>65</v>
      </c>
      <c r="O9" s="78" t="s">
        <v>53</v>
      </c>
      <c r="P9" s="74" t="s">
        <v>70</v>
      </c>
      <c r="Q9" s="76" t="s">
        <v>64</v>
      </c>
      <c r="R9" s="76" t="s">
        <v>65</v>
      </c>
      <c r="S9" s="78" t="s">
        <v>53</v>
      </c>
      <c r="T9" s="74" t="s">
        <v>70</v>
      </c>
      <c r="U9" s="76" t="s">
        <v>64</v>
      </c>
      <c r="V9" s="76" t="s">
        <v>65</v>
      </c>
      <c r="W9" s="78" t="s">
        <v>53</v>
      </c>
      <c r="X9" s="74" t="s">
        <v>70</v>
      </c>
      <c r="Y9" s="76" t="s">
        <v>64</v>
      </c>
      <c r="Z9" s="76" t="s">
        <v>65</v>
      </c>
      <c r="AA9" s="78" t="s">
        <v>53</v>
      </c>
    </row>
    <row r="10" spans="2:28" ht="13.8" thickBot="1">
      <c r="C10" s="115"/>
      <c r="D10" s="116"/>
      <c r="E10" s="117"/>
      <c r="F10" s="118"/>
      <c r="G10" s="119"/>
      <c r="H10" s="75"/>
      <c r="I10" s="77"/>
      <c r="J10" s="77"/>
      <c r="K10" s="79"/>
      <c r="L10" s="75"/>
      <c r="M10" s="82"/>
      <c r="N10" s="82"/>
      <c r="O10" s="79"/>
      <c r="P10" s="75"/>
      <c r="Q10" s="82"/>
      <c r="R10" s="82"/>
      <c r="S10" s="79"/>
      <c r="T10" s="75"/>
      <c r="U10" s="82"/>
      <c r="V10" s="82"/>
      <c r="W10" s="79"/>
      <c r="X10" s="75"/>
      <c r="Y10" s="82"/>
      <c r="Z10" s="82"/>
      <c r="AA10" s="79"/>
    </row>
    <row r="11" spans="2:28" ht="13.8" thickBot="1">
      <c r="C11" s="120"/>
      <c r="D11" s="121"/>
      <c r="E11" s="122"/>
      <c r="F11" s="123"/>
      <c r="G11" s="12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>
        <v>3025</v>
      </c>
      <c r="Y11" s="17">
        <v>5726400</v>
      </c>
      <c r="Z11" s="17">
        <v>5726400</v>
      </c>
      <c r="AA11" s="16"/>
      <c r="AB11" s="15"/>
    </row>
    <row r="12" spans="2:28" ht="14.4" thickBot="1">
      <c r="C12" s="105" t="s">
        <v>52</v>
      </c>
      <c r="D12" s="106"/>
      <c r="E12" s="107"/>
      <c r="F12" s="128"/>
      <c r="G12" s="129"/>
      <c r="H12" s="80" t="s">
        <v>71</v>
      </c>
      <c r="I12" s="76" t="s">
        <v>67</v>
      </c>
      <c r="J12" s="76" t="s">
        <v>68</v>
      </c>
      <c r="K12" s="78" t="s">
        <v>69</v>
      </c>
      <c r="L12" s="80" t="s">
        <v>71</v>
      </c>
      <c r="M12" s="76" t="s">
        <v>67</v>
      </c>
      <c r="N12" s="76" t="s">
        <v>68</v>
      </c>
      <c r="O12" s="78" t="s">
        <v>69</v>
      </c>
      <c r="P12" s="80" t="s">
        <v>71</v>
      </c>
      <c r="Q12" s="76" t="s">
        <v>67</v>
      </c>
      <c r="R12" s="76" t="s">
        <v>68</v>
      </c>
      <c r="S12" s="78" t="s">
        <v>69</v>
      </c>
      <c r="T12" s="80" t="s">
        <v>71</v>
      </c>
      <c r="U12" s="76" t="s">
        <v>67</v>
      </c>
      <c r="V12" s="76" t="s">
        <v>68</v>
      </c>
      <c r="W12" s="78" t="s">
        <v>69</v>
      </c>
      <c r="X12" s="80" t="s">
        <v>71</v>
      </c>
      <c r="Y12" s="76" t="s">
        <v>67</v>
      </c>
      <c r="Z12" s="76" t="s">
        <v>68</v>
      </c>
      <c r="AA12" s="7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0"/>
      <c r="I13" s="77"/>
      <c r="J13" s="77"/>
      <c r="K13" s="79"/>
      <c r="L13" s="127"/>
      <c r="M13" s="82"/>
      <c r="N13" s="82"/>
      <c r="O13" s="79"/>
      <c r="P13" s="127"/>
      <c r="Q13" s="82"/>
      <c r="R13" s="82"/>
      <c r="S13" s="79"/>
      <c r="T13" s="81"/>
      <c r="U13" s="82"/>
      <c r="V13" s="82"/>
      <c r="W13" s="79"/>
      <c r="X13" s="81"/>
      <c r="Y13" s="82"/>
      <c r="Z13" s="82"/>
      <c r="AA13" s="79"/>
    </row>
    <row r="14" spans="2:28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84"/>
      <c r="C15" s="90"/>
      <c r="D15" s="87"/>
      <c r="E15" s="99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84"/>
      <c r="C16" s="90"/>
      <c r="D16" s="87"/>
      <c r="E16" s="99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84"/>
      <c r="C17" s="90"/>
      <c r="D17" s="87"/>
      <c r="E17" s="99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84"/>
      <c r="C18" s="90"/>
      <c r="D18" s="88"/>
      <c r="E18" s="101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84"/>
      <c r="C20" s="90"/>
      <c r="D20" s="87"/>
      <c r="E20" s="99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85"/>
      <c r="C21" s="91"/>
      <c r="D21" s="88"/>
      <c r="E21" s="100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84"/>
      <c r="C23" s="90"/>
      <c r="D23" s="87"/>
      <c r="E23" s="99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84"/>
      <c r="C24" s="90"/>
      <c r="D24" s="87"/>
      <c r="E24" s="99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84"/>
      <c r="C25" s="90"/>
      <c r="D25" s="88"/>
      <c r="E25" s="100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84"/>
      <c r="C28" s="90"/>
      <c r="D28" s="87"/>
      <c r="E28" s="99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84"/>
      <c r="C29" s="90"/>
      <c r="D29" s="87"/>
      <c r="E29" s="99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84"/>
      <c r="C30" s="90"/>
      <c r="D30" s="88"/>
      <c r="E30" s="100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84"/>
      <c r="C33" s="90"/>
      <c r="D33" s="87"/>
      <c r="E33" s="99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84"/>
      <c r="C34" s="90"/>
      <c r="D34" s="87"/>
      <c r="E34" s="99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84"/>
      <c r="C35" s="90"/>
      <c r="D35" s="87"/>
      <c r="E35" s="99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84"/>
      <c r="C36" s="90"/>
      <c r="D36" s="87"/>
      <c r="E36" s="99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84"/>
      <c r="C37" s="90"/>
      <c r="D37" s="87"/>
      <c r="E37" s="99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84"/>
      <c r="C38" s="90"/>
      <c r="D38" s="87"/>
      <c r="E38" s="99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84"/>
      <c r="C39" s="90"/>
      <c r="D39" s="87"/>
      <c r="E39" s="99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84"/>
      <c r="C40" s="90"/>
      <c r="D40" s="87"/>
      <c r="E40" s="99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84"/>
      <c r="C41" s="90"/>
      <c r="D41" s="87"/>
      <c r="E41" s="99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84"/>
      <c r="C42" s="90"/>
      <c r="D42" s="87"/>
      <c r="E42" s="99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84"/>
      <c r="C43" s="90"/>
      <c r="D43" s="87"/>
      <c r="E43" s="99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84"/>
      <c r="C44" s="90"/>
      <c r="D44" s="87"/>
      <c r="E44" s="99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84"/>
      <c r="C45" s="90"/>
      <c r="D45" s="87"/>
      <c r="E45" s="99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84"/>
      <c r="C46" s="90"/>
      <c r="D46" s="87"/>
      <c r="E46" s="99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84"/>
      <c r="C47" s="90"/>
      <c r="D47" s="87"/>
      <c r="E47" s="99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84"/>
      <c r="C48" s="90"/>
      <c r="D48" s="87"/>
      <c r="E48" s="99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84"/>
      <c r="C49" s="90"/>
      <c r="D49" s="87"/>
      <c r="E49" s="99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84"/>
      <c r="C50" s="90"/>
      <c r="D50" s="87"/>
      <c r="E50" s="99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84"/>
      <c r="C51" s="90"/>
      <c r="D51" s="87"/>
      <c r="E51" s="99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84"/>
      <c r="C52" s="90"/>
      <c r="D52" s="87"/>
      <c r="E52" s="99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84"/>
      <c r="C53" s="90"/>
      <c r="D53" s="87"/>
      <c r="E53" s="99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84"/>
      <c r="C54" s="90"/>
      <c r="D54" s="87"/>
      <c r="E54" s="99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84"/>
      <c r="C55" s="90"/>
      <c r="D55" s="87"/>
      <c r="E55" s="99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84"/>
      <c r="C56" s="90"/>
      <c r="D56" s="87"/>
      <c r="E56" s="99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84"/>
      <c r="C57" s="90"/>
      <c r="D57" s="87"/>
      <c r="E57" s="99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84"/>
      <c r="C58" s="90"/>
      <c r="D58" s="87"/>
      <c r="E58" s="99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84"/>
      <c r="C59" s="90"/>
      <c r="D59" s="87"/>
      <c r="E59" s="99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84"/>
      <c r="C60" s="90"/>
      <c r="D60" s="87"/>
      <c r="E60" s="99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84"/>
      <c r="C61" s="90"/>
      <c r="D61" s="87"/>
      <c r="E61" s="99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84"/>
      <c r="C62" s="90"/>
      <c r="D62" s="87"/>
      <c r="E62" s="99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84"/>
      <c r="C63" s="90"/>
      <c r="D63" s="87"/>
      <c r="E63" s="99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84"/>
      <c r="C64" s="90"/>
      <c r="D64" s="87"/>
      <c r="E64" s="99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84"/>
      <c r="C65" s="90"/>
      <c r="D65" s="87"/>
      <c r="E65" s="99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84"/>
      <c r="C66" s="90"/>
      <c r="D66" s="87"/>
      <c r="E66" s="99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84"/>
      <c r="C67" s="90"/>
      <c r="D67" s="87"/>
      <c r="E67" s="99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84"/>
      <c r="C68" s="90"/>
      <c r="D68" s="87"/>
      <c r="E68" s="99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84"/>
      <c r="C69" s="90"/>
      <c r="D69" s="87"/>
      <c r="E69" s="99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84"/>
      <c r="C70" s="90"/>
      <c r="D70" s="87"/>
      <c r="E70" s="99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84"/>
      <c r="C71" s="90"/>
      <c r="D71" s="87"/>
      <c r="E71" s="99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84"/>
      <c r="C72" s="90"/>
      <c r="D72" s="87"/>
      <c r="E72" s="99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84"/>
      <c r="C73" s="90"/>
      <c r="D73" s="87"/>
      <c r="E73" s="99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84"/>
      <c r="C74" s="90"/>
      <c r="D74" s="87"/>
      <c r="E74" s="99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84"/>
      <c r="C75" s="90"/>
      <c r="D75" s="87"/>
      <c r="E75" s="99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84"/>
      <c r="C76" s="90"/>
      <c r="D76" s="87"/>
      <c r="E76" s="99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84"/>
      <c r="C77" s="90"/>
      <c r="D77" s="87"/>
      <c r="E77" s="99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84"/>
      <c r="C78" s="90"/>
      <c r="D78" s="87"/>
      <c r="E78" s="99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84"/>
      <c r="C79" s="90"/>
      <c r="D79" s="87"/>
      <c r="E79" s="99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84"/>
      <c r="C80" s="90"/>
      <c r="D80" s="87"/>
      <c r="E80" s="99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84"/>
      <c r="C81" s="90"/>
      <c r="D81" s="87"/>
      <c r="E81" s="99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84"/>
      <c r="C82" s="90"/>
      <c r="D82" s="87"/>
      <c r="E82" s="99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84"/>
      <c r="C83" s="90"/>
      <c r="D83" s="87"/>
      <c r="E83" s="99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84"/>
      <c r="C84" s="90"/>
      <c r="D84" s="87"/>
      <c r="E84" s="99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84"/>
      <c r="C85" s="90"/>
      <c r="D85" s="87"/>
      <c r="E85" s="99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84"/>
      <c r="C86" s="90"/>
      <c r="D86" s="87"/>
      <c r="E86" s="99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84"/>
      <c r="C87" s="90"/>
      <c r="D87" s="87"/>
      <c r="E87" s="99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84"/>
      <c r="C88" s="90"/>
      <c r="D88" s="87"/>
      <c r="E88" s="99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84"/>
      <c r="C89" s="90"/>
      <c r="D89" s="87"/>
      <c r="E89" s="99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84"/>
      <c r="C90" s="90"/>
      <c r="D90" s="87"/>
      <c r="E90" s="99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84"/>
      <c r="C91" s="90"/>
      <c r="D91" s="87"/>
      <c r="E91" s="99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84"/>
      <c r="C92" s="90"/>
      <c r="D92" s="87"/>
      <c r="E92" s="99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84"/>
      <c r="C93" s="90"/>
      <c r="D93" s="87"/>
      <c r="E93" s="99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84"/>
      <c r="C94" s="90"/>
      <c r="D94" s="87"/>
      <c r="E94" s="99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84"/>
      <c r="C95" s="90"/>
      <c r="D95" s="87"/>
      <c r="E95" s="99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84"/>
      <c r="C96" s="90"/>
      <c r="D96" s="87"/>
      <c r="E96" s="99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84"/>
      <c r="C97" s="90"/>
      <c r="D97" s="87"/>
      <c r="E97" s="99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84"/>
      <c r="C98" s="90"/>
      <c r="D98" s="87"/>
      <c r="E98" s="99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84"/>
      <c r="C99" s="90"/>
      <c r="D99" s="87"/>
      <c r="E99" s="99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84"/>
      <c r="C100" s="90"/>
      <c r="D100" s="87"/>
      <c r="E100" s="99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84"/>
      <c r="C101" s="90"/>
      <c r="D101" s="87"/>
      <c r="E101" s="99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84"/>
      <c r="C102" s="90"/>
      <c r="D102" s="87"/>
      <c r="E102" s="99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84"/>
      <c r="C103" s="90"/>
      <c r="D103" s="87"/>
      <c r="E103" s="99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84"/>
      <c r="C104" s="90"/>
      <c r="D104" s="87"/>
      <c r="E104" s="99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84"/>
      <c r="C105" s="90"/>
      <c r="D105" s="87"/>
      <c r="E105" s="99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84"/>
      <c r="C106" s="90"/>
      <c r="D106" s="87"/>
      <c r="E106" s="99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84"/>
      <c r="C107" s="90"/>
      <c r="D107" s="87"/>
      <c r="E107" s="99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84"/>
      <c r="C108" s="90"/>
      <c r="D108" s="87"/>
      <c r="E108" s="99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84"/>
      <c r="C109" s="90"/>
      <c r="D109" s="87"/>
      <c r="E109" s="99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84"/>
      <c r="C112" s="90"/>
      <c r="D112" s="87"/>
      <c r="E112" s="99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84"/>
      <c r="C123" s="90"/>
      <c r="D123" s="87"/>
      <c r="E123" s="99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84"/>
      <c r="C124" s="90"/>
      <c r="D124" s="87"/>
      <c r="E124" s="99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84"/>
      <c r="C125" s="90"/>
      <c r="D125" s="88"/>
      <c r="E125" s="100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85"/>
      <c r="C127" s="97"/>
      <c r="D127" s="87"/>
      <c r="E127" s="99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84"/>
      <c r="C130" s="90"/>
      <c r="D130" s="87"/>
      <c r="E130" s="99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84"/>
      <c r="C131" s="90"/>
      <c r="D131" s="87"/>
      <c r="E131" s="99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84"/>
      <c r="C132" s="90"/>
      <c r="D132" s="87"/>
      <c r="E132" s="99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84"/>
      <c r="C133" s="90"/>
      <c r="D133" s="87"/>
      <c r="E133" s="99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84"/>
      <c r="C134" s="90"/>
      <c r="D134" s="87"/>
      <c r="E134" s="99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84"/>
      <c r="C135" s="90"/>
      <c r="D135" s="87"/>
      <c r="E135" s="99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84"/>
      <c r="C136" s="90"/>
      <c r="D136" s="87"/>
      <c r="E136" s="99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84"/>
      <c r="C137" s="90"/>
      <c r="D137" s="87"/>
      <c r="E137" s="99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84"/>
      <c r="C138" s="90"/>
      <c r="D138" s="87"/>
      <c r="E138" s="99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84"/>
      <c r="C139" s="90"/>
      <c r="D139" s="87"/>
      <c r="E139" s="99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84"/>
      <c r="C140" s="90"/>
      <c r="D140" s="87"/>
      <c r="E140" s="99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84"/>
      <c r="C141" s="90"/>
      <c r="D141" s="87"/>
      <c r="E141" s="99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84"/>
      <c r="C142" s="90"/>
      <c r="D142" s="87"/>
      <c r="E142" s="99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84"/>
      <c r="C143" s="90"/>
      <c r="D143" s="87"/>
      <c r="E143" s="99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84"/>
      <c r="C144" s="90"/>
      <c r="D144" s="87"/>
      <c r="E144" s="99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84"/>
      <c r="C145" s="90"/>
      <c r="D145" s="87"/>
      <c r="E145" s="99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84"/>
      <c r="C146" s="90"/>
      <c r="D146" s="87"/>
      <c r="E146" s="99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84"/>
      <c r="C147" s="90"/>
      <c r="D147" s="87"/>
      <c r="E147" s="99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84"/>
      <c r="C148" s="90"/>
      <c r="D148" s="87"/>
      <c r="E148" s="99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84"/>
      <c r="C149" s="90"/>
      <c r="D149" s="87"/>
      <c r="E149" s="99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84"/>
      <c r="C150" s="90"/>
      <c r="D150" s="87"/>
      <c r="E150" s="99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84"/>
      <c r="C151" s="90"/>
      <c r="D151" s="87"/>
      <c r="E151" s="99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84"/>
      <c r="C152" s="90"/>
      <c r="D152" s="87"/>
      <c r="E152" s="99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84"/>
      <c r="C153" s="90"/>
      <c r="D153" s="87"/>
      <c r="E153" s="99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84"/>
      <c r="C154" s="90"/>
      <c r="D154" s="87"/>
      <c r="E154" s="99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84"/>
      <c r="C155" s="90"/>
      <c r="D155" s="87"/>
      <c r="E155" s="99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84"/>
      <c r="C156" s="90"/>
      <c r="D156" s="87"/>
      <c r="E156" s="99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84"/>
      <c r="C157" s="90"/>
      <c r="D157" s="87"/>
      <c r="E157" s="99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84"/>
      <c r="C158" s="90"/>
      <c r="D158" s="87"/>
      <c r="E158" s="99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84"/>
      <c r="C159" s="90"/>
      <c r="D159" s="87"/>
      <c r="E159" s="99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84"/>
      <c r="C160" s="90"/>
      <c r="D160" s="87"/>
      <c r="E160" s="99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84"/>
      <c r="C161" s="90"/>
      <c r="D161" s="87"/>
      <c r="E161" s="99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84"/>
      <c r="C162" s="90"/>
      <c r="D162" s="87"/>
      <c r="E162" s="99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84"/>
      <c r="C163" s="90"/>
      <c r="D163" s="87"/>
      <c r="E163" s="99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85"/>
      <c r="C164" s="97"/>
      <c r="D164" s="88"/>
      <c r="E164" s="100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84"/>
      <c r="C168" s="90"/>
      <c r="D168" s="87"/>
      <c r="E168" s="99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84"/>
      <c r="C171" s="90"/>
      <c r="D171" s="87"/>
      <c r="E171" s="99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84"/>
      <c r="C172" s="90"/>
      <c r="D172" s="87"/>
      <c r="E172" s="99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84"/>
      <c r="C175" s="90"/>
      <c r="D175" s="87"/>
      <c r="E175" s="99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84"/>
      <c r="C176" s="90"/>
      <c r="D176" s="87"/>
      <c r="E176" s="99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84"/>
      <c r="C177" s="90"/>
      <c r="D177" s="87"/>
      <c r="E177" s="99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84"/>
      <c r="C178" s="90"/>
      <c r="D178" s="87"/>
      <c r="E178" s="99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85"/>
      <c r="C179" s="97"/>
      <c r="D179" s="88"/>
      <c r="E179" s="100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84"/>
      <c r="C181" s="90"/>
      <c r="D181" s="87"/>
      <c r="E181" s="99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84"/>
      <c r="C184" s="90"/>
      <c r="D184" s="87"/>
      <c r="E184" s="99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84"/>
      <c r="C185" s="90"/>
      <c r="D185" s="87"/>
      <c r="E185" s="99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84"/>
      <c r="C186" s="90"/>
      <c r="D186" s="87"/>
      <c r="E186" s="99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85"/>
      <c r="C194" s="90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84"/>
      <c r="C196" s="90"/>
      <c r="D196" s="88"/>
      <c r="E196" s="100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85"/>
      <c r="C198" s="91"/>
      <c r="D198" s="88"/>
      <c r="E198" s="100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94" t="s">
        <v>403</v>
      </c>
      <c r="D201" s="95"/>
      <c r="E201" s="95"/>
      <c r="F201" s="95"/>
      <c r="G201" s="95"/>
      <c r="H201" s="125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5726400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opLeftCell="D1" workbookViewId="0">
      <selection activeCell="L3" sqref="L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31" t="s">
        <v>405</v>
      </c>
      <c r="D5" s="132"/>
      <c r="E5" s="132"/>
      <c r="F5" s="132"/>
      <c r="G5" s="132"/>
      <c r="H5" s="132"/>
      <c r="I5" s="132"/>
      <c r="J5" s="132"/>
      <c r="K5" s="13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8" t="s">
        <v>61</v>
      </c>
      <c r="I7" s="69"/>
      <c r="J7" s="69"/>
      <c r="K7" s="70"/>
      <c r="L7" s="68" t="s">
        <v>60</v>
      </c>
      <c r="M7" s="69"/>
      <c r="N7" s="69"/>
      <c r="O7" s="70"/>
      <c r="P7" s="68" t="s">
        <v>59</v>
      </c>
      <c r="Q7" s="69"/>
      <c r="R7" s="69"/>
      <c r="S7" s="70"/>
      <c r="T7" s="68" t="s">
        <v>58</v>
      </c>
      <c r="U7" s="69"/>
      <c r="V7" s="69"/>
      <c r="W7" s="70"/>
      <c r="X7" s="68" t="s">
        <v>57</v>
      </c>
      <c r="Y7" s="69"/>
      <c r="Z7" s="69"/>
      <c r="AA7" s="70"/>
    </row>
    <row r="8" spans="2:28" ht="13.8" thickBot="1">
      <c r="C8" s="110" t="s">
        <v>56</v>
      </c>
      <c r="D8" s="111"/>
      <c r="E8" s="112"/>
      <c r="F8" s="113"/>
      <c r="G8" s="114"/>
      <c r="H8" s="71" t="s">
        <v>54</v>
      </c>
      <c r="I8" s="72"/>
      <c r="J8" s="72"/>
      <c r="K8" s="73"/>
      <c r="L8" s="71" t="s">
        <v>54</v>
      </c>
      <c r="M8" s="72"/>
      <c r="N8" s="72"/>
      <c r="O8" s="73"/>
      <c r="P8" s="71" t="s">
        <v>54</v>
      </c>
      <c r="Q8" s="72"/>
      <c r="R8" s="72"/>
      <c r="S8" s="73"/>
      <c r="T8" s="71" t="s">
        <v>54</v>
      </c>
      <c r="U8" s="72"/>
      <c r="V8" s="72"/>
      <c r="W8" s="73"/>
      <c r="X8" s="71" t="s">
        <v>54</v>
      </c>
      <c r="Y8" s="72"/>
      <c r="Z8" s="72"/>
      <c r="AA8" s="73"/>
    </row>
    <row r="9" spans="2:28">
      <c r="C9" s="115"/>
      <c r="D9" s="116"/>
      <c r="E9" s="117"/>
      <c r="F9" s="118"/>
      <c r="G9" s="119"/>
      <c r="H9" s="74" t="s">
        <v>70</v>
      </c>
      <c r="I9" s="76" t="s">
        <v>64</v>
      </c>
      <c r="J9" s="76" t="s">
        <v>65</v>
      </c>
      <c r="K9" s="78" t="s">
        <v>53</v>
      </c>
      <c r="L9" s="74" t="s">
        <v>70</v>
      </c>
      <c r="M9" s="76" t="s">
        <v>64</v>
      </c>
      <c r="N9" s="76" t="s">
        <v>65</v>
      </c>
      <c r="O9" s="78" t="s">
        <v>53</v>
      </c>
      <c r="P9" s="74" t="s">
        <v>70</v>
      </c>
      <c r="Q9" s="76" t="s">
        <v>64</v>
      </c>
      <c r="R9" s="76" t="s">
        <v>65</v>
      </c>
      <c r="S9" s="78" t="s">
        <v>53</v>
      </c>
      <c r="T9" s="74" t="s">
        <v>70</v>
      </c>
      <c r="U9" s="76" t="s">
        <v>64</v>
      </c>
      <c r="V9" s="76" t="s">
        <v>65</v>
      </c>
      <c r="W9" s="78" t="s">
        <v>53</v>
      </c>
      <c r="X9" s="74" t="s">
        <v>70</v>
      </c>
      <c r="Y9" s="76" t="s">
        <v>64</v>
      </c>
      <c r="Z9" s="76" t="s">
        <v>65</v>
      </c>
      <c r="AA9" s="78" t="s">
        <v>53</v>
      </c>
    </row>
    <row r="10" spans="2:28" ht="13.8" thickBot="1">
      <c r="C10" s="115"/>
      <c r="D10" s="116"/>
      <c r="E10" s="117"/>
      <c r="F10" s="118"/>
      <c r="G10" s="119"/>
      <c r="H10" s="75"/>
      <c r="I10" s="77"/>
      <c r="J10" s="77"/>
      <c r="K10" s="79"/>
      <c r="L10" s="75"/>
      <c r="M10" s="82"/>
      <c r="N10" s="82"/>
      <c r="O10" s="79"/>
      <c r="P10" s="75"/>
      <c r="Q10" s="82"/>
      <c r="R10" s="82"/>
      <c r="S10" s="79"/>
      <c r="T10" s="75"/>
      <c r="U10" s="82"/>
      <c r="V10" s="82"/>
      <c r="W10" s="79"/>
      <c r="X10" s="75"/>
      <c r="Y10" s="82"/>
      <c r="Z10" s="82"/>
      <c r="AA10" s="79"/>
    </row>
    <row r="11" spans="2:28" ht="13.8" thickBot="1">
      <c r="C11" s="120"/>
      <c r="D11" s="121"/>
      <c r="E11" s="122"/>
      <c r="F11" s="123"/>
      <c r="G11" s="124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105" t="s">
        <v>52</v>
      </c>
      <c r="D12" s="106"/>
      <c r="E12" s="107"/>
      <c r="F12" s="128"/>
      <c r="G12" s="129"/>
      <c r="H12" s="80" t="s">
        <v>71</v>
      </c>
      <c r="I12" s="76" t="s">
        <v>67</v>
      </c>
      <c r="J12" s="76" t="s">
        <v>68</v>
      </c>
      <c r="K12" s="78" t="s">
        <v>69</v>
      </c>
      <c r="L12" s="80" t="s">
        <v>71</v>
      </c>
      <c r="M12" s="76" t="s">
        <v>67</v>
      </c>
      <c r="N12" s="76" t="s">
        <v>68</v>
      </c>
      <c r="O12" s="78" t="s">
        <v>69</v>
      </c>
      <c r="P12" s="80" t="s">
        <v>71</v>
      </c>
      <c r="Q12" s="76" t="s">
        <v>67</v>
      </c>
      <c r="R12" s="76" t="s">
        <v>68</v>
      </c>
      <c r="S12" s="78" t="s">
        <v>69</v>
      </c>
      <c r="T12" s="80" t="s">
        <v>71</v>
      </c>
      <c r="U12" s="76" t="s">
        <v>67</v>
      </c>
      <c r="V12" s="76" t="s">
        <v>68</v>
      </c>
      <c r="W12" s="78" t="s">
        <v>69</v>
      </c>
      <c r="X12" s="80" t="s">
        <v>71</v>
      </c>
      <c r="Y12" s="76" t="s">
        <v>67</v>
      </c>
      <c r="Z12" s="76" t="s">
        <v>68</v>
      </c>
      <c r="AA12" s="78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0"/>
      <c r="I13" s="77"/>
      <c r="J13" s="77"/>
      <c r="K13" s="79"/>
      <c r="L13" s="127"/>
      <c r="M13" s="82"/>
      <c r="N13" s="82"/>
      <c r="O13" s="79"/>
      <c r="P13" s="127"/>
      <c r="Q13" s="82"/>
      <c r="R13" s="82"/>
      <c r="S13" s="79"/>
      <c r="T13" s="81"/>
      <c r="U13" s="82"/>
      <c r="V13" s="82"/>
      <c r="W13" s="79"/>
      <c r="X13" s="81"/>
      <c r="Y13" s="82"/>
      <c r="Z13" s="82"/>
      <c r="AA13" s="79"/>
    </row>
    <row r="14" spans="2:28">
      <c r="B14" s="83">
        <v>2</v>
      </c>
      <c r="C14" s="89" t="s">
        <v>7</v>
      </c>
      <c r="D14" s="86">
        <v>2.1</v>
      </c>
      <c r="E14" s="98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84"/>
      <c r="C15" s="90"/>
      <c r="D15" s="87"/>
      <c r="E15" s="99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84"/>
      <c r="C16" s="90"/>
      <c r="D16" s="87"/>
      <c r="E16" s="99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84"/>
      <c r="C17" s="90"/>
      <c r="D17" s="87"/>
      <c r="E17" s="99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84"/>
      <c r="C18" s="90"/>
      <c r="D18" s="88"/>
      <c r="E18" s="101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84"/>
      <c r="C19" s="90"/>
      <c r="D19" s="86">
        <v>2.2000000000000002</v>
      </c>
      <c r="E19" s="102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84"/>
      <c r="C20" s="90"/>
      <c r="D20" s="87"/>
      <c r="E20" s="99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85"/>
      <c r="C21" s="91"/>
      <c r="D21" s="88"/>
      <c r="E21" s="100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83">
        <v>1</v>
      </c>
      <c r="C22" s="90" t="s">
        <v>11</v>
      </c>
      <c r="D22" s="86">
        <v>1.2</v>
      </c>
      <c r="E22" s="98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84"/>
      <c r="C23" s="90"/>
      <c r="D23" s="87"/>
      <c r="E23" s="99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84"/>
      <c r="C24" s="90"/>
      <c r="D24" s="87"/>
      <c r="E24" s="99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84"/>
      <c r="C25" s="90"/>
      <c r="D25" s="88"/>
      <c r="E25" s="100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84"/>
      <c r="C26" s="90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84"/>
      <c r="C27" s="90"/>
      <c r="D27" s="86">
        <v>1.4</v>
      </c>
      <c r="E27" s="9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84"/>
      <c r="C28" s="90"/>
      <c r="D28" s="87"/>
      <c r="E28" s="99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84"/>
      <c r="C29" s="90"/>
      <c r="D29" s="87"/>
      <c r="E29" s="99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84"/>
      <c r="C30" s="90"/>
      <c r="D30" s="88"/>
      <c r="E30" s="100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84"/>
      <c r="C31" s="9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84"/>
      <c r="C32" s="90"/>
      <c r="D32" s="86">
        <v>1.3</v>
      </c>
      <c r="E32" s="98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84"/>
      <c r="C33" s="90"/>
      <c r="D33" s="87"/>
      <c r="E33" s="99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84"/>
      <c r="C34" s="90"/>
      <c r="D34" s="87"/>
      <c r="E34" s="99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84"/>
      <c r="C35" s="90"/>
      <c r="D35" s="87"/>
      <c r="E35" s="99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84"/>
      <c r="C36" s="90"/>
      <c r="D36" s="87"/>
      <c r="E36" s="99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84"/>
      <c r="C37" s="90"/>
      <c r="D37" s="87"/>
      <c r="E37" s="99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84"/>
      <c r="C38" s="90"/>
      <c r="D38" s="87"/>
      <c r="E38" s="99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84"/>
      <c r="C39" s="90"/>
      <c r="D39" s="87"/>
      <c r="E39" s="99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84"/>
      <c r="C40" s="90"/>
      <c r="D40" s="87"/>
      <c r="E40" s="99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84"/>
      <c r="C41" s="90"/>
      <c r="D41" s="87"/>
      <c r="E41" s="99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84"/>
      <c r="C42" s="90"/>
      <c r="D42" s="87"/>
      <c r="E42" s="99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84"/>
      <c r="C43" s="90"/>
      <c r="D43" s="87"/>
      <c r="E43" s="99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84"/>
      <c r="C44" s="90"/>
      <c r="D44" s="87"/>
      <c r="E44" s="99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84"/>
      <c r="C45" s="90"/>
      <c r="D45" s="87"/>
      <c r="E45" s="99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84"/>
      <c r="C46" s="90"/>
      <c r="D46" s="87"/>
      <c r="E46" s="99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84"/>
      <c r="C47" s="90"/>
      <c r="D47" s="87"/>
      <c r="E47" s="99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84"/>
      <c r="C48" s="90"/>
      <c r="D48" s="87"/>
      <c r="E48" s="99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84"/>
      <c r="C49" s="90"/>
      <c r="D49" s="87"/>
      <c r="E49" s="99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84"/>
      <c r="C50" s="90"/>
      <c r="D50" s="87"/>
      <c r="E50" s="99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84"/>
      <c r="C51" s="90"/>
      <c r="D51" s="87"/>
      <c r="E51" s="99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84"/>
      <c r="C52" s="90"/>
      <c r="D52" s="87"/>
      <c r="E52" s="99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84"/>
      <c r="C53" s="90"/>
      <c r="D53" s="87"/>
      <c r="E53" s="99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84"/>
      <c r="C54" s="90"/>
      <c r="D54" s="87"/>
      <c r="E54" s="99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84"/>
      <c r="C55" s="90"/>
      <c r="D55" s="87"/>
      <c r="E55" s="99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84"/>
      <c r="C56" s="90"/>
      <c r="D56" s="87"/>
      <c r="E56" s="99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84"/>
      <c r="C57" s="90"/>
      <c r="D57" s="87"/>
      <c r="E57" s="99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84"/>
      <c r="C58" s="90"/>
      <c r="D58" s="87"/>
      <c r="E58" s="99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84"/>
      <c r="C59" s="90"/>
      <c r="D59" s="87"/>
      <c r="E59" s="99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84"/>
      <c r="C60" s="90"/>
      <c r="D60" s="87"/>
      <c r="E60" s="99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84"/>
      <c r="C61" s="90"/>
      <c r="D61" s="87"/>
      <c r="E61" s="99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84"/>
      <c r="C62" s="90"/>
      <c r="D62" s="87"/>
      <c r="E62" s="99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84"/>
      <c r="C63" s="90"/>
      <c r="D63" s="87"/>
      <c r="E63" s="99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84"/>
      <c r="C64" s="90"/>
      <c r="D64" s="87"/>
      <c r="E64" s="99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84"/>
      <c r="C65" s="90"/>
      <c r="D65" s="87"/>
      <c r="E65" s="99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84"/>
      <c r="C66" s="90"/>
      <c r="D66" s="87"/>
      <c r="E66" s="99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84"/>
      <c r="C67" s="90"/>
      <c r="D67" s="87"/>
      <c r="E67" s="99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84"/>
      <c r="C68" s="90"/>
      <c r="D68" s="87"/>
      <c r="E68" s="99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84"/>
      <c r="C69" s="90"/>
      <c r="D69" s="87"/>
      <c r="E69" s="99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84"/>
      <c r="C70" s="90"/>
      <c r="D70" s="87"/>
      <c r="E70" s="99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84"/>
      <c r="C71" s="90"/>
      <c r="D71" s="87"/>
      <c r="E71" s="99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84"/>
      <c r="C72" s="90"/>
      <c r="D72" s="87"/>
      <c r="E72" s="99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84"/>
      <c r="C73" s="90"/>
      <c r="D73" s="87"/>
      <c r="E73" s="99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84"/>
      <c r="C74" s="90"/>
      <c r="D74" s="87"/>
      <c r="E74" s="99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84"/>
      <c r="C75" s="90"/>
      <c r="D75" s="87"/>
      <c r="E75" s="99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84"/>
      <c r="C76" s="90"/>
      <c r="D76" s="87"/>
      <c r="E76" s="99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84"/>
      <c r="C77" s="90"/>
      <c r="D77" s="87"/>
      <c r="E77" s="99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84"/>
      <c r="C78" s="90"/>
      <c r="D78" s="87"/>
      <c r="E78" s="99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84"/>
      <c r="C79" s="90"/>
      <c r="D79" s="87"/>
      <c r="E79" s="99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84"/>
      <c r="C80" s="90"/>
      <c r="D80" s="87"/>
      <c r="E80" s="99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84"/>
      <c r="C81" s="90"/>
      <c r="D81" s="87"/>
      <c r="E81" s="99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84"/>
      <c r="C82" s="90"/>
      <c r="D82" s="87"/>
      <c r="E82" s="99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84"/>
      <c r="C83" s="90"/>
      <c r="D83" s="87"/>
      <c r="E83" s="99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84"/>
      <c r="C84" s="90"/>
      <c r="D84" s="87"/>
      <c r="E84" s="99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84"/>
      <c r="C85" s="90"/>
      <c r="D85" s="87"/>
      <c r="E85" s="99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84"/>
      <c r="C86" s="90"/>
      <c r="D86" s="87"/>
      <c r="E86" s="99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84"/>
      <c r="C87" s="90"/>
      <c r="D87" s="87"/>
      <c r="E87" s="99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84"/>
      <c r="C88" s="90"/>
      <c r="D88" s="87"/>
      <c r="E88" s="99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84"/>
      <c r="C89" s="90"/>
      <c r="D89" s="87"/>
      <c r="E89" s="99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84"/>
      <c r="C90" s="90"/>
      <c r="D90" s="87"/>
      <c r="E90" s="99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84"/>
      <c r="C91" s="90"/>
      <c r="D91" s="87"/>
      <c r="E91" s="99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84"/>
      <c r="C92" s="90"/>
      <c r="D92" s="87"/>
      <c r="E92" s="99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84"/>
      <c r="C93" s="90"/>
      <c r="D93" s="87"/>
      <c r="E93" s="99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84"/>
      <c r="C94" s="90"/>
      <c r="D94" s="87"/>
      <c r="E94" s="99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84"/>
      <c r="C95" s="90"/>
      <c r="D95" s="87"/>
      <c r="E95" s="99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84"/>
      <c r="C96" s="90"/>
      <c r="D96" s="87"/>
      <c r="E96" s="99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84"/>
      <c r="C97" s="90"/>
      <c r="D97" s="87"/>
      <c r="E97" s="99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84"/>
      <c r="C98" s="90"/>
      <c r="D98" s="87"/>
      <c r="E98" s="99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84"/>
      <c r="C99" s="90"/>
      <c r="D99" s="87"/>
      <c r="E99" s="99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84"/>
      <c r="C100" s="90"/>
      <c r="D100" s="87"/>
      <c r="E100" s="99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84"/>
      <c r="C101" s="90"/>
      <c r="D101" s="87"/>
      <c r="E101" s="99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84"/>
      <c r="C102" s="90"/>
      <c r="D102" s="87"/>
      <c r="E102" s="99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84"/>
      <c r="C103" s="90"/>
      <c r="D103" s="87"/>
      <c r="E103" s="99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84"/>
      <c r="C104" s="90"/>
      <c r="D104" s="87"/>
      <c r="E104" s="99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84"/>
      <c r="C105" s="90"/>
      <c r="D105" s="87"/>
      <c r="E105" s="99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84"/>
      <c r="C106" s="90"/>
      <c r="D106" s="87"/>
      <c r="E106" s="99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84"/>
      <c r="C107" s="90"/>
      <c r="D107" s="87"/>
      <c r="E107" s="99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84"/>
      <c r="C108" s="90"/>
      <c r="D108" s="87"/>
      <c r="E108" s="99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84"/>
      <c r="C109" s="90"/>
      <c r="D109" s="87"/>
      <c r="E109" s="99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85"/>
      <c r="C110" s="97"/>
      <c r="D110" s="88"/>
      <c r="E110" s="100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83">
        <v>3</v>
      </c>
      <c r="C111" s="96" t="s">
        <v>17</v>
      </c>
      <c r="D111" s="86">
        <v>3.1</v>
      </c>
      <c r="E111" s="98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84"/>
      <c r="C112" s="90"/>
      <c r="D112" s="87"/>
      <c r="E112" s="99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84"/>
      <c r="C113" s="90"/>
      <c r="D113" s="88"/>
      <c r="E113" s="100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84"/>
      <c r="C114" s="90"/>
      <c r="D114" s="86">
        <v>3.2</v>
      </c>
      <c r="E114" s="98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84"/>
      <c r="C115" s="90"/>
      <c r="D115" s="88"/>
      <c r="E115" s="100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84"/>
      <c r="C116" s="90"/>
      <c r="D116" s="86">
        <v>3.4</v>
      </c>
      <c r="E116" s="98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84"/>
      <c r="C117" s="90"/>
      <c r="D117" s="88"/>
      <c r="E117" s="100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84"/>
      <c r="C118" s="90"/>
      <c r="D118" s="86">
        <v>3.5</v>
      </c>
      <c r="E118" s="99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84"/>
      <c r="C119" s="90"/>
      <c r="D119" s="88"/>
      <c r="E119" s="100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84"/>
      <c r="C120" s="90"/>
      <c r="D120" s="86">
        <v>3.3</v>
      </c>
      <c r="E120" s="98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84"/>
      <c r="C121" s="90"/>
      <c r="D121" s="88"/>
      <c r="E121" s="100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84"/>
      <c r="C122" s="90"/>
      <c r="D122" s="86">
        <v>3.6</v>
      </c>
      <c r="E122" s="98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84"/>
      <c r="C123" s="90"/>
      <c r="D123" s="87"/>
      <c r="E123" s="99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84"/>
      <c r="C124" s="90"/>
      <c r="D124" s="87"/>
      <c r="E124" s="99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84"/>
      <c r="C125" s="90"/>
      <c r="D125" s="88"/>
      <c r="E125" s="100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84"/>
      <c r="C126" s="90"/>
      <c r="D126" s="86">
        <v>3.7</v>
      </c>
      <c r="E126" s="99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85"/>
      <c r="C127" s="97"/>
      <c r="D127" s="87"/>
      <c r="E127" s="99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83">
        <v>4</v>
      </c>
      <c r="C128" s="9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84"/>
      <c r="C129" s="90"/>
      <c r="D129" s="86">
        <v>4.2</v>
      </c>
      <c r="E129" s="9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84"/>
      <c r="C130" s="90"/>
      <c r="D130" s="87"/>
      <c r="E130" s="99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84"/>
      <c r="C131" s="90"/>
      <c r="D131" s="87"/>
      <c r="E131" s="99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84"/>
      <c r="C132" s="90"/>
      <c r="D132" s="87"/>
      <c r="E132" s="99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84"/>
      <c r="C133" s="90"/>
      <c r="D133" s="87"/>
      <c r="E133" s="99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84"/>
      <c r="C134" s="90"/>
      <c r="D134" s="87"/>
      <c r="E134" s="99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84"/>
      <c r="C135" s="90"/>
      <c r="D135" s="87"/>
      <c r="E135" s="99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84"/>
      <c r="C136" s="90"/>
      <c r="D136" s="87"/>
      <c r="E136" s="99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84"/>
      <c r="C137" s="90"/>
      <c r="D137" s="87"/>
      <c r="E137" s="99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84"/>
      <c r="C138" s="90"/>
      <c r="D138" s="87"/>
      <c r="E138" s="99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84"/>
      <c r="C139" s="90"/>
      <c r="D139" s="87"/>
      <c r="E139" s="99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84"/>
      <c r="C140" s="90"/>
      <c r="D140" s="87"/>
      <c r="E140" s="99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84"/>
      <c r="C141" s="90"/>
      <c r="D141" s="87"/>
      <c r="E141" s="99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84"/>
      <c r="C142" s="90"/>
      <c r="D142" s="87"/>
      <c r="E142" s="99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84"/>
      <c r="C143" s="90"/>
      <c r="D143" s="87"/>
      <c r="E143" s="99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84"/>
      <c r="C144" s="90"/>
      <c r="D144" s="87"/>
      <c r="E144" s="99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84"/>
      <c r="C145" s="90"/>
      <c r="D145" s="87"/>
      <c r="E145" s="99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84"/>
      <c r="C146" s="90"/>
      <c r="D146" s="87"/>
      <c r="E146" s="99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84"/>
      <c r="C147" s="90"/>
      <c r="D147" s="87"/>
      <c r="E147" s="99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84"/>
      <c r="C148" s="90"/>
      <c r="D148" s="87"/>
      <c r="E148" s="99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84"/>
      <c r="C149" s="90"/>
      <c r="D149" s="87"/>
      <c r="E149" s="99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84"/>
      <c r="C150" s="90"/>
      <c r="D150" s="87"/>
      <c r="E150" s="99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84"/>
      <c r="C151" s="90"/>
      <c r="D151" s="87"/>
      <c r="E151" s="99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84"/>
      <c r="C152" s="90"/>
      <c r="D152" s="87"/>
      <c r="E152" s="99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84"/>
      <c r="C153" s="90"/>
      <c r="D153" s="87"/>
      <c r="E153" s="99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84"/>
      <c r="C154" s="90"/>
      <c r="D154" s="87"/>
      <c r="E154" s="99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84"/>
      <c r="C155" s="90"/>
      <c r="D155" s="87"/>
      <c r="E155" s="99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84"/>
      <c r="C156" s="90"/>
      <c r="D156" s="87"/>
      <c r="E156" s="99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84"/>
      <c r="C157" s="90"/>
      <c r="D157" s="87"/>
      <c r="E157" s="99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84"/>
      <c r="C158" s="90"/>
      <c r="D158" s="87"/>
      <c r="E158" s="99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84"/>
      <c r="C159" s="90"/>
      <c r="D159" s="87"/>
      <c r="E159" s="99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84"/>
      <c r="C160" s="90"/>
      <c r="D160" s="87"/>
      <c r="E160" s="99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84"/>
      <c r="C161" s="90"/>
      <c r="D161" s="87"/>
      <c r="E161" s="99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84"/>
      <c r="C162" s="90"/>
      <c r="D162" s="87"/>
      <c r="E162" s="99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84"/>
      <c r="C163" s="90"/>
      <c r="D163" s="87"/>
      <c r="E163" s="99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85"/>
      <c r="C164" s="97"/>
      <c r="D164" s="88"/>
      <c r="E164" s="100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83">
        <v>5</v>
      </c>
      <c r="C165" s="96" t="s">
        <v>27</v>
      </c>
      <c r="D165" s="86">
        <v>5.2</v>
      </c>
      <c r="E165" s="98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84"/>
      <c r="C166" s="90"/>
      <c r="D166" s="88"/>
      <c r="E166" s="100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84"/>
      <c r="C167" s="90"/>
      <c r="D167" s="86">
        <v>5.0999999999999996</v>
      </c>
      <c r="E167" s="98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84"/>
      <c r="C168" s="90"/>
      <c r="D168" s="87"/>
      <c r="E168" s="99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84"/>
      <c r="C169" s="90"/>
      <c r="D169" s="88"/>
      <c r="E169" s="100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84"/>
      <c r="C170" s="90"/>
      <c r="D170" s="86">
        <v>5.3</v>
      </c>
      <c r="E170" s="98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84"/>
      <c r="C171" s="90"/>
      <c r="D171" s="87"/>
      <c r="E171" s="99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84"/>
      <c r="C172" s="90"/>
      <c r="D172" s="87"/>
      <c r="E172" s="99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84"/>
      <c r="C173" s="90"/>
      <c r="D173" s="88"/>
      <c r="E173" s="100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84"/>
      <c r="C174" s="90"/>
      <c r="D174" s="86">
        <v>5.4</v>
      </c>
      <c r="E174" s="98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84"/>
      <c r="C175" s="90"/>
      <c r="D175" s="87"/>
      <c r="E175" s="99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84"/>
      <c r="C176" s="90"/>
      <c r="D176" s="87"/>
      <c r="E176" s="99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84"/>
      <c r="C177" s="90"/>
      <c r="D177" s="87"/>
      <c r="E177" s="99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84"/>
      <c r="C178" s="90"/>
      <c r="D178" s="87"/>
      <c r="E178" s="99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85"/>
      <c r="C179" s="97"/>
      <c r="D179" s="88"/>
      <c r="E179" s="100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83">
        <v>6</v>
      </c>
      <c r="C180" s="96" t="s">
        <v>32</v>
      </c>
      <c r="D180" s="86">
        <v>6.1</v>
      </c>
      <c r="E180" s="98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84"/>
      <c r="C181" s="90"/>
      <c r="D181" s="87"/>
      <c r="E181" s="99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84"/>
      <c r="C182" s="90"/>
      <c r="D182" s="88"/>
      <c r="E182" s="100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84"/>
      <c r="C183" s="90"/>
      <c r="D183" s="86">
        <v>6.2</v>
      </c>
      <c r="E183" s="98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84"/>
      <c r="C184" s="90"/>
      <c r="D184" s="87"/>
      <c r="E184" s="99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84"/>
      <c r="C185" s="90"/>
      <c r="D185" s="87"/>
      <c r="E185" s="99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84"/>
      <c r="C186" s="90"/>
      <c r="D186" s="87"/>
      <c r="E186" s="99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84"/>
      <c r="C187" s="90"/>
      <c r="D187" s="88"/>
      <c r="E187" s="100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84"/>
      <c r="C188" s="90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84"/>
      <c r="C189" s="90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84"/>
      <c r="C190" s="90"/>
      <c r="D190" s="86">
        <v>6.5</v>
      </c>
      <c r="E190" s="98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84"/>
      <c r="C191" s="90"/>
      <c r="D191" s="88"/>
      <c r="E191" s="100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84"/>
      <c r="C192" s="90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84"/>
      <c r="C193" s="90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85"/>
      <c r="C194" s="90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83">
        <v>7</v>
      </c>
      <c r="C195" s="89" t="s">
        <v>41</v>
      </c>
      <c r="D195" s="86">
        <v>7.2</v>
      </c>
      <c r="E195" s="9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84"/>
      <c r="C196" s="90"/>
      <c r="D196" s="88"/>
      <c r="E196" s="100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84"/>
      <c r="C197" s="90"/>
      <c r="D197" s="86">
        <v>7.1</v>
      </c>
      <c r="E197" s="99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85"/>
      <c r="C198" s="91"/>
      <c r="D198" s="88"/>
      <c r="E198" s="100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94" t="s">
        <v>403</v>
      </c>
      <c r="D201" s="95"/>
      <c r="E201" s="95"/>
      <c r="F201" s="95"/>
      <c r="G201" s="95"/>
      <c r="H201" s="125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EPS-S COMPARTA(1)</vt:lpstr>
      <vt:lpstr>14 - CAPITA EPS-S COMPARTA (2)</vt:lpstr>
      <vt:lpstr>14 - CAPITA EPS-S COMPARTA (3)</vt:lpstr>
      <vt:lpstr>14 - CAPITA EPS-S COMPARTA (4)</vt:lpstr>
      <vt:lpstr>14 - EVENTO EPS-S COMPARTA (1)</vt:lpstr>
      <vt:lpstr>14 - EVENTO EPS-S XXXXX (3)</vt:lpstr>
      <vt:lpstr>Hoja6</vt:lpstr>
      <vt:lpstr>Hoja7</vt:lpstr>
      <vt:lpstr>Hoja8</vt:lpstr>
      <vt:lpstr>Hoja9</vt:lpstr>
      <vt:lpstr>'14 - CAPITA EPS-S COMPARTA(1)'!Área_de_impresión</vt:lpstr>
      <vt:lpstr>'14 - CAPITA EPS-S COMPARTA(1)'!Títulos_a_imprimir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2014-06-05T02:46:07Z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